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up18307\AppData\Roaming\OpenText\OTEdit\EC_favis\c731436194\"/>
    </mc:Choice>
  </mc:AlternateContent>
  <xr:revisionPtr revIDLastSave="0" documentId="13_ncr:1_{D777BA4C-0D73-496B-9126-06CF96E1EF1A}" xr6:coauthVersionLast="47" xr6:coauthVersionMax="47" xr10:uidLastSave="{00000000-0000-0000-0000-000000000000}"/>
  <bookViews>
    <workbookView xWindow="-108" yWindow="-108" windowWidth="23256" windowHeight="12456" tabRatio="850" activeTab="1" xr2:uid="{00000000-000D-0000-FFFF-FFFF00000000}"/>
  </bookViews>
  <sheets>
    <sheet name="1 Zusammenfassung_Preisblätter" sheetId="32" r:id="rId1"/>
    <sheet name="2 Preisblatt Filiale" sheetId="34" r:id="rId2"/>
    <sheet name="3 Grundübersichten " sheetId="26" r:id="rId3"/>
    <sheet name="4 FLV_Filiale" sheetId="27" r:id="rId4"/>
    <sheet name="5 Leistungsverzeichnis" sheetId="31" r:id="rId5"/>
  </sheets>
  <definedNames>
    <definedName name="_FilterDatabase" localSheetId="3" hidden="1">'4 FLV_Filiale'!$A$16:$O$31</definedName>
    <definedName name="_xlnm._FilterDatabase" localSheetId="3" hidden="1">'4 FLV_Filiale'!$A$16:$O$16</definedName>
    <definedName name="_xlnm.Print_Titles" localSheetId="3">'4 FLV_Filiale'!$16:$16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32" l="1"/>
  <c r="I9" i="32"/>
  <c r="I5" i="32"/>
  <c r="G13" i="27"/>
  <c r="F13" i="27"/>
  <c r="E13" i="27"/>
  <c r="D13" i="27"/>
  <c r="C13" i="27"/>
  <c r="B13" i="27"/>
  <c r="D11" i="27"/>
  <c r="C11" i="27"/>
  <c r="B11" i="27"/>
  <c r="G11" i="27"/>
  <c r="E11" i="27"/>
  <c r="F11" i="27"/>
  <c r="N156" i="27" l="1"/>
  <c r="M156" i="27" s="1"/>
  <c r="N155" i="27"/>
  <c r="M155" i="27" s="1"/>
  <c r="N154" i="27"/>
  <c r="M154" i="27" s="1"/>
  <c r="N153" i="27"/>
  <c r="M153" i="27" s="1"/>
  <c r="N152" i="27"/>
  <c r="M152" i="27" s="1"/>
  <c r="N151" i="27"/>
  <c r="M151" i="27" s="1"/>
  <c r="N150" i="27"/>
  <c r="M150" i="27" s="1"/>
  <c r="N149" i="27"/>
  <c r="M149" i="27" s="1"/>
  <c r="N148" i="27"/>
  <c r="M148" i="27" s="1"/>
  <c r="N147" i="27"/>
  <c r="M147" i="27" s="1"/>
  <c r="N146" i="27"/>
  <c r="M146" i="27" s="1"/>
  <c r="N145" i="27"/>
  <c r="M145" i="27" s="1"/>
  <c r="N144" i="27"/>
  <c r="M144" i="27" s="1"/>
  <c r="N143" i="27"/>
  <c r="M143" i="27" s="1"/>
  <c r="N142" i="27"/>
  <c r="M142" i="27" s="1"/>
  <c r="N141" i="27"/>
  <c r="M141" i="27" s="1"/>
  <c r="N140" i="27"/>
  <c r="M140" i="27" s="1"/>
  <c r="N139" i="27"/>
  <c r="M139" i="27" s="1"/>
  <c r="N138" i="27"/>
  <c r="M138" i="27" s="1"/>
  <c r="N137" i="27"/>
  <c r="M137" i="27" s="1"/>
  <c r="N136" i="27"/>
  <c r="M136" i="27" s="1"/>
  <c r="N135" i="27"/>
  <c r="M135" i="27" s="1"/>
  <c r="N134" i="27"/>
  <c r="M134" i="27" s="1"/>
  <c r="N133" i="27"/>
  <c r="M133" i="27" s="1"/>
  <c r="N132" i="27"/>
  <c r="M132" i="27" s="1"/>
  <c r="N131" i="27"/>
  <c r="M131" i="27" s="1"/>
  <c r="N130" i="27"/>
  <c r="M130" i="27" s="1"/>
  <c r="N129" i="27"/>
  <c r="M129" i="27" s="1"/>
  <c r="N128" i="27"/>
  <c r="M128" i="27" s="1"/>
  <c r="N127" i="27"/>
  <c r="M127" i="27" s="1"/>
  <c r="N126" i="27"/>
  <c r="M126" i="27" s="1"/>
  <c r="N125" i="27"/>
  <c r="M125" i="27" s="1"/>
  <c r="N124" i="27"/>
  <c r="M124" i="27" s="1"/>
  <c r="N123" i="27"/>
  <c r="M123" i="27" s="1"/>
  <c r="N122" i="27"/>
  <c r="M122" i="27" s="1"/>
  <c r="N121" i="27"/>
  <c r="M121" i="27" s="1"/>
  <c r="N120" i="27"/>
  <c r="M120" i="27" s="1"/>
  <c r="N119" i="27"/>
  <c r="M119" i="27" s="1"/>
  <c r="N118" i="27"/>
  <c r="M118" i="27" s="1"/>
  <c r="N117" i="27"/>
  <c r="M117" i="27" s="1"/>
  <c r="N116" i="27"/>
  <c r="M116" i="27" s="1"/>
  <c r="N115" i="27"/>
  <c r="M115" i="27" s="1"/>
  <c r="N114" i="27"/>
  <c r="M114" i="27" s="1"/>
  <c r="N113" i="27"/>
  <c r="M113" i="27" s="1"/>
  <c r="N112" i="27"/>
  <c r="M112" i="27" s="1"/>
  <c r="N111" i="27"/>
  <c r="M111" i="27" s="1"/>
  <c r="N110" i="27"/>
  <c r="M110" i="27" s="1"/>
  <c r="N109" i="27"/>
  <c r="M109" i="27" s="1"/>
  <c r="N108" i="27"/>
  <c r="M108" i="27" s="1"/>
  <c r="N107" i="27"/>
  <c r="M107" i="27" s="1"/>
  <c r="N106" i="27"/>
  <c r="M106" i="27" s="1"/>
  <c r="N105" i="27"/>
  <c r="M105" i="27" s="1"/>
  <c r="N104" i="27"/>
  <c r="M104" i="27" s="1"/>
  <c r="N103" i="27"/>
  <c r="M103" i="27" s="1"/>
  <c r="N102" i="27"/>
  <c r="M102" i="27" s="1"/>
  <c r="N101" i="27"/>
  <c r="M101" i="27" s="1"/>
  <c r="N100" i="27"/>
  <c r="M100" i="27" s="1"/>
  <c r="N99" i="27"/>
  <c r="M99" i="27" s="1"/>
  <c r="N98" i="27"/>
  <c r="M98" i="27" s="1"/>
  <c r="N97" i="27"/>
  <c r="M97" i="27" s="1"/>
  <c r="N96" i="27"/>
  <c r="M96" i="27" s="1"/>
  <c r="N95" i="27"/>
  <c r="M95" i="27" s="1"/>
  <c r="N94" i="27"/>
  <c r="M94" i="27" s="1"/>
  <c r="N93" i="27"/>
  <c r="M93" i="27" s="1"/>
  <c r="N92" i="27"/>
  <c r="M92" i="27" s="1"/>
  <c r="N91" i="27"/>
  <c r="M91" i="27" s="1"/>
  <c r="N90" i="27"/>
  <c r="M90" i="27" s="1"/>
  <c r="N89" i="27"/>
  <c r="M89" i="27" s="1"/>
  <c r="N88" i="27"/>
  <c r="M88" i="27" s="1"/>
  <c r="N87" i="27"/>
  <c r="M87" i="27" s="1"/>
  <c r="N86" i="27"/>
  <c r="M86" i="27" s="1"/>
  <c r="N85" i="27"/>
  <c r="M85" i="27" s="1"/>
  <c r="N84" i="27"/>
  <c r="M84" i="27" s="1"/>
  <c r="N83" i="27"/>
  <c r="M83" i="27" s="1"/>
  <c r="N82" i="27"/>
  <c r="M82" i="27" s="1"/>
  <c r="N81" i="27"/>
  <c r="M81" i="27" s="1"/>
  <c r="N80" i="27"/>
  <c r="M80" i="27" s="1"/>
  <c r="N79" i="27"/>
  <c r="M79" i="27" s="1"/>
  <c r="N78" i="27"/>
  <c r="M78" i="27" s="1"/>
  <c r="N77" i="27"/>
  <c r="M77" i="27" s="1"/>
  <c r="N76" i="27"/>
  <c r="M76" i="27" s="1"/>
  <c r="N75" i="27"/>
  <c r="M75" i="27" s="1"/>
  <c r="N74" i="27"/>
  <c r="M74" i="27" s="1"/>
  <c r="N73" i="27"/>
  <c r="M73" i="27" s="1"/>
  <c r="N72" i="27"/>
  <c r="M72" i="27" s="1"/>
  <c r="N71" i="27"/>
  <c r="M71" i="27" s="1"/>
  <c r="N70" i="27"/>
  <c r="M70" i="27" s="1"/>
  <c r="N69" i="27"/>
  <c r="M69" i="27" s="1"/>
  <c r="N68" i="27"/>
  <c r="M68" i="27" s="1"/>
  <c r="N67" i="27"/>
  <c r="M67" i="27" s="1"/>
  <c r="N66" i="27"/>
  <c r="M66" i="27" s="1"/>
  <c r="N65" i="27"/>
  <c r="M65" i="27" s="1"/>
  <c r="N64" i="27"/>
  <c r="M64" i="27" s="1"/>
  <c r="N63" i="27"/>
  <c r="M63" i="27" s="1"/>
  <c r="N62" i="27"/>
  <c r="M62" i="27" s="1"/>
  <c r="N61" i="27"/>
  <c r="M61" i="27" s="1"/>
  <c r="N60" i="27"/>
  <c r="M60" i="27" s="1"/>
  <c r="N59" i="27"/>
  <c r="M59" i="27" s="1"/>
  <c r="N58" i="27"/>
  <c r="M58" i="27" s="1"/>
  <c r="N57" i="27"/>
  <c r="M57" i="27" s="1"/>
  <c r="N56" i="27"/>
  <c r="M56" i="27" s="1"/>
  <c r="N55" i="27"/>
  <c r="M55" i="27" s="1"/>
  <c r="N54" i="27"/>
  <c r="M54" i="27" s="1"/>
  <c r="N53" i="27"/>
  <c r="M53" i="27" s="1"/>
  <c r="N52" i="27"/>
  <c r="M52" i="27" s="1"/>
  <c r="N51" i="27"/>
  <c r="M51" i="27" s="1"/>
  <c r="N50" i="27"/>
  <c r="M50" i="27" s="1"/>
  <c r="N49" i="27"/>
  <c r="M49" i="27" s="1"/>
  <c r="N48" i="27"/>
  <c r="M48" i="27" s="1"/>
  <c r="N47" i="27"/>
  <c r="M47" i="27" s="1"/>
  <c r="N46" i="27"/>
  <c r="M46" i="27" s="1"/>
  <c r="N45" i="27"/>
  <c r="M45" i="27" s="1"/>
  <c r="N44" i="27"/>
  <c r="M44" i="27" s="1"/>
  <c r="N43" i="27"/>
  <c r="M43" i="27" s="1"/>
  <c r="N42" i="27"/>
  <c r="M42" i="27" s="1"/>
  <c r="N41" i="27"/>
  <c r="M41" i="27" s="1"/>
  <c r="N40" i="27"/>
  <c r="M40" i="27" s="1"/>
  <c r="N39" i="27"/>
  <c r="M39" i="27" s="1"/>
  <c r="N38" i="27"/>
  <c r="M38" i="27" s="1"/>
  <c r="N37" i="27"/>
  <c r="M37" i="27" s="1"/>
  <c r="N36" i="27"/>
  <c r="M36" i="27" s="1"/>
  <c r="N35" i="27"/>
  <c r="M35" i="27" s="1"/>
  <c r="N34" i="27"/>
  <c r="M34" i="27" s="1"/>
  <c r="N33" i="27"/>
  <c r="M33" i="27" s="1"/>
  <c r="N32" i="27"/>
  <c r="M32" i="27" s="1"/>
  <c r="N31" i="27"/>
  <c r="M31" i="27" s="1"/>
  <c r="N30" i="27"/>
  <c r="M30" i="27" s="1"/>
  <c r="N29" i="27"/>
  <c r="M29" i="27" s="1"/>
  <c r="N28" i="27"/>
  <c r="M28" i="27" s="1"/>
  <c r="N27" i="27"/>
  <c r="M27" i="27" s="1"/>
  <c r="N26" i="27"/>
  <c r="M26" i="27" s="1"/>
  <c r="N25" i="27"/>
  <c r="M25" i="27" s="1"/>
  <c r="N24" i="27"/>
  <c r="M24" i="27" s="1"/>
  <c r="N23" i="27"/>
  <c r="M23" i="27" s="1"/>
  <c r="N22" i="27"/>
  <c r="M22" i="27" s="1"/>
  <c r="N21" i="27"/>
  <c r="M21" i="27" s="1"/>
  <c r="N20" i="27"/>
  <c r="M20" i="27" s="1"/>
  <c r="N19" i="27"/>
  <c r="M19" i="27" s="1"/>
  <c r="N18" i="27"/>
  <c r="M18" i="27" s="1"/>
  <c r="N17" i="27"/>
  <c r="M17" i="27" s="1"/>
  <c r="I16" i="32"/>
  <c r="I17" i="32" l="1"/>
  <c r="I18" i="32" s="1"/>
  <c r="G20" i="34"/>
  <c r="G21" i="34"/>
  <c r="G22" i="34"/>
  <c r="G23" i="34"/>
  <c r="G24" i="34"/>
  <c r="G25" i="34"/>
  <c r="G26" i="34"/>
  <c r="G27" i="34"/>
  <c r="G28" i="34"/>
  <c r="G29" i="34" l="1"/>
  <c r="I13" i="32" s="1"/>
  <c r="I12" i="32" l="1"/>
  <c r="Q9" i="27" l="1"/>
  <c r="P7" i="27"/>
  <c r="O7" i="27"/>
  <c r="N7" i="27"/>
  <c r="R5" i="27"/>
  <c r="Q5" i="27"/>
  <c r="P5" i="27"/>
  <c r="O5" i="27"/>
  <c r="N5" i="27"/>
  <c r="M5" i="27"/>
  <c r="C16" i="34" s="1"/>
  <c r="L5" i="27"/>
  <c r="C15" i="34" s="1"/>
  <c r="K5" i="27"/>
  <c r="C14" i="34" s="1"/>
  <c r="J5" i="27"/>
  <c r="C13" i="34" s="1"/>
  <c r="I5" i="27"/>
  <c r="C12" i="34" s="1"/>
  <c r="H5" i="27"/>
  <c r="G5" i="27"/>
  <c r="C11" i="34" s="1"/>
  <c r="F5" i="27"/>
  <c r="C10" i="34" s="1"/>
  <c r="E5" i="27"/>
  <c r="C9" i="34" s="1"/>
  <c r="D5" i="27"/>
  <c r="C8" i="34" s="1"/>
  <c r="C5" i="27"/>
  <c r="C7" i="34" s="1"/>
  <c r="B5" i="27"/>
  <c r="C6" i="34" l="1"/>
  <c r="C17" i="34" s="1"/>
  <c r="C5" i="34"/>
  <c r="E7" i="27"/>
  <c r="D9" i="34" s="1"/>
  <c r="G9" i="34" s="1"/>
  <c r="I9" i="34" s="1"/>
  <c r="R7" i="27"/>
  <c r="B7" i="27"/>
  <c r="C7" i="27"/>
  <c r="D7" i="34" s="1"/>
  <c r="G7" i="34" s="1"/>
  <c r="I7" i="34" s="1"/>
  <c r="D7" i="27"/>
  <c r="D8" i="34" s="1"/>
  <c r="G8" i="34" s="1"/>
  <c r="I8" i="34" s="1"/>
  <c r="M7" i="27"/>
  <c r="D16" i="34" s="1"/>
  <c r="G16" i="34" s="1"/>
  <c r="I16" i="34" s="1"/>
  <c r="I7" i="27"/>
  <c r="D12" i="34" s="1"/>
  <c r="G12" i="34" s="1"/>
  <c r="I12" i="34" s="1"/>
  <c r="K7" i="27"/>
  <c r="D14" i="34" s="1"/>
  <c r="G14" i="34" s="1"/>
  <c r="I14" i="34" s="1"/>
  <c r="L7" i="27"/>
  <c r="D15" i="34" s="1"/>
  <c r="G15" i="34" s="1"/>
  <c r="I15" i="34" s="1"/>
  <c r="F7" i="27"/>
  <c r="D10" i="34" s="1"/>
  <c r="G10" i="34" s="1"/>
  <c r="I10" i="34" s="1"/>
  <c r="H7" i="27"/>
  <c r="G7" i="27"/>
  <c r="D11" i="34" s="1"/>
  <c r="G11" i="34" s="1"/>
  <c r="I11" i="34" s="1"/>
  <c r="J7" i="27"/>
  <c r="D13" i="34" s="1"/>
  <c r="G13" i="34" s="1"/>
  <c r="I13" i="34" s="1"/>
  <c r="Q7" i="27"/>
  <c r="B9" i="27" l="1"/>
  <c r="D6" i="34" s="1"/>
  <c r="G6" i="34" s="1"/>
  <c r="I6" i="34" s="1"/>
  <c r="D5" i="34"/>
  <c r="G5" i="34" l="1"/>
  <c r="I5" i="34" s="1"/>
  <c r="D17" i="34"/>
  <c r="I24" i="34" l="1"/>
  <c r="G17" i="34"/>
  <c r="I14" i="32" l="1"/>
  <c r="I7" i="32" l="1"/>
  <c r="I6" i="32" l="1"/>
  <c r="I8" i="32" l="1"/>
  <c r="I20" i="32" s="1"/>
</calcChain>
</file>

<file path=xl/sharedStrings.xml><?xml version="1.0" encoding="utf-8"?>
<sst xmlns="http://schemas.openxmlformats.org/spreadsheetml/2006/main" count="2440" uniqueCount="635">
  <si>
    <t>Raumgruppe</t>
  </si>
  <si>
    <t>Büros und Sonderwerkstätten</t>
  </si>
  <si>
    <t>B</t>
  </si>
  <si>
    <t>C</t>
  </si>
  <si>
    <t>Aufzüge</t>
  </si>
  <si>
    <t>D</t>
  </si>
  <si>
    <t>Verkehrswege</t>
  </si>
  <si>
    <t>E</t>
  </si>
  <si>
    <t>Untergeordnete Verkehrswege</t>
  </si>
  <si>
    <t>F</t>
  </si>
  <si>
    <t>Treppenhäuser</t>
  </si>
  <si>
    <t>G</t>
  </si>
  <si>
    <t>Untergeordnete Treppenhäuser</t>
  </si>
  <si>
    <t>H</t>
  </si>
  <si>
    <t>Aufenthaltsräume, Kasino, Cafeteria, Teeküchen, Sozialstationen</t>
  </si>
  <si>
    <t>Sanitärräume (WC/Dusche etc)</t>
  </si>
  <si>
    <t>J</t>
  </si>
  <si>
    <t>Sozialräume (Garderoben/Umkleideräume/Ruheräume)</t>
  </si>
  <si>
    <t>K</t>
  </si>
  <si>
    <t>Lager- und Technikräume</t>
  </si>
  <si>
    <t>L</t>
  </si>
  <si>
    <t>Untergeordnete Lager- und Technikräume</t>
  </si>
  <si>
    <t>M</t>
  </si>
  <si>
    <t>Tresore,inkl. Treppen und Aufzügen</t>
  </si>
  <si>
    <t>N</t>
  </si>
  <si>
    <t>Zugänge (Außentreppen u.ä.)</t>
  </si>
  <si>
    <t>O</t>
  </si>
  <si>
    <t>Terrassen/Balkons/Umgänge</t>
  </si>
  <si>
    <t>P</t>
  </si>
  <si>
    <t>Tiefgaragen</t>
  </si>
  <si>
    <t>Tagungsräume/Büros mit Außenwirkung, Geldbearbeitung, Callcenter </t>
  </si>
  <si>
    <t>Erläuterung</t>
  </si>
  <si>
    <t>Reinigungsintervall</t>
  </si>
  <si>
    <t>5x wöchentlich</t>
  </si>
  <si>
    <t>1x wöchentlich</t>
  </si>
  <si>
    <t>2x monatlich</t>
  </si>
  <si>
    <t>1x monatlich</t>
  </si>
  <si>
    <t>S</t>
  </si>
  <si>
    <t>T</t>
  </si>
  <si>
    <t>1x jährlich </t>
  </si>
  <si>
    <t>ES</t>
  </si>
  <si>
    <t>KiTa</t>
  </si>
  <si>
    <t>Bezeichnung</t>
  </si>
  <si>
    <t>Bezeichnung im Aufmaß</t>
  </si>
  <si>
    <t>Erklärung</t>
  </si>
  <si>
    <t>R</t>
  </si>
  <si>
    <t>U</t>
  </si>
  <si>
    <t>Q</t>
  </si>
  <si>
    <t>Ausstellungsräume (Museum)</t>
  </si>
  <si>
    <t>Küchen</t>
  </si>
  <si>
    <t>Bürotechnikräume</t>
  </si>
  <si>
    <t>Sportanlagen</t>
  </si>
  <si>
    <t>Gebäude</t>
  </si>
  <si>
    <t>Geschoss</t>
  </si>
  <si>
    <t>Aktiv Ja/Nein</t>
  </si>
  <si>
    <t>Raumfläche [m²]</t>
  </si>
  <si>
    <t>Fläche monatl. qm</t>
  </si>
  <si>
    <t>Fläche jährlich qm</t>
  </si>
  <si>
    <t>Bodenbelag / Oberfläche</t>
  </si>
  <si>
    <t>Edelstahl</t>
  </si>
  <si>
    <t>ELO</t>
  </si>
  <si>
    <t>Eigen / Fremd</t>
  </si>
  <si>
    <t>Textile Wandverkleidungen</t>
  </si>
  <si>
    <t>Weichböden</t>
  </si>
  <si>
    <t>BBk- Raumnr</t>
  </si>
  <si>
    <t>Nutzungsart</t>
  </si>
  <si>
    <t>Naturstein</t>
  </si>
  <si>
    <t>Messing</t>
  </si>
  <si>
    <t>A Gesamt (Fremd)</t>
  </si>
  <si>
    <t>B Gesamt (Fremd)</t>
  </si>
  <si>
    <t>C Gesamt (Fremd)</t>
  </si>
  <si>
    <t>D Gesamt (Fremd)</t>
  </si>
  <si>
    <t>E Gesamt (Fremd)</t>
  </si>
  <si>
    <t>F Gesamt (Fremd)</t>
  </si>
  <si>
    <t>G Gesamt (Fremd)</t>
  </si>
  <si>
    <t>H Gesamt (Fremd)</t>
  </si>
  <si>
    <t>I Gesamt (Fremd)</t>
  </si>
  <si>
    <t>J Gesamt (Fremd)</t>
  </si>
  <si>
    <t>K Gesamt (Fremd)</t>
  </si>
  <si>
    <t>L Gesamt (Fremd)</t>
  </si>
  <si>
    <t>M Gesamt (Fremd)</t>
  </si>
  <si>
    <t>N Gesamt (Fremd)</t>
  </si>
  <si>
    <t>O Gesamt (Fremd)</t>
  </si>
  <si>
    <t>P Gesamt (Fremd)</t>
  </si>
  <si>
    <t>T Gesamt (Fremd)</t>
  </si>
  <si>
    <t>S Gesamt (fremd)</t>
  </si>
  <si>
    <t>Fliesen</t>
  </si>
  <si>
    <t xml:space="preserve">Glasierte und unglasierte Oberflächen, auch keramische Bodenfliesen die in der Regel aus Steingut / Spaltplatten und speziellen Steinzeugtone bestehen, die so beschaffen sind, dass sie bei einer Temperatur zwischen 1200 und 1250 Grad Celsius dicht brennen und dadurch verglasen. </t>
  </si>
  <si>
    <t>Eloxal, Alu</t>
  </si>
  <si>
    <t>Hartböden</t>
  </si>
  <si>
    <t>Parkett</t>
  </si>
  <si>
    <t>Stein</t>
  </si>
  <si>
    <t>Textile Bodenbeläge</t>
  </si>
  <si>
    <t>Tewa</t>
  </si>
  <si>
    <t>Hawa</t>
  </si>
  <si>
    <t>Wandverkleidung</t>
  </si>
  <si>
    <t>Me</t>
  </si>
  <si>
    <t>Ku</t>
  </si>
  <si>
    <t>Kupfer</t>
  </si>
  <si>
    <t>Reinigung einmal in zwei Jahren</t>
  </si>
  <si>
    <t>5x wöchentlich (Voll- und Sichtreinigung)</t>
  </si>
  <si>
    <t>Reinigung 4x pro Woche</t>
  </si>
  <si>
    <t>4x wöchentlich **</t>
  </si>
  <si>
    <t>Reinigung jeden 2. Arbeitstag</t>
  </si>
  <si>
    <t>Reinigung 1x pro Arbeitstag</t>
  </si>
  <si>
    <t>Reinigung 1x jede 2. Woche</t>
  </si>
  <si>
    <t>Reinigung 1x jeden 2. Monat</t>
  </si>
  <si>
    <t>Reinigung 1x pro Monat</t>
  </si>
  <si>
    <t>Reinigung 1x pro Woche</t>
  </si>
  <si>
    <t>Reinigung 1x pro Quartal</t>
  </si>
  <si>
    <t>Reinigung 1x pro Halbjahr</t>
  </si>
  <si>
    <t>Reinigung 1x pro Jahr</t>
  </si>
  <si>
    <t>2,5x wöchentlich</t>
  </si>
  <si>
    <t>Reinigung 2x pro Monat</t>
  </si>
  <si>
    <t>2x wöchentlich</t>
  </si>
  <si>
    <t>Reinigung 2x pro Woche</t>
  </si>
  <si>
    <t>1x jede 2. Woche</t>
  </si>
  <si>
    <t>1x alle zwei Jahre</t>
  </si>
  <si>
    <t>1x pro Halbjahr</t>
  </si>
  <si>
    <t>1x pro Quartal</t>
  </si>
  <si>
    <t>1x jeden 2. Monat</t>
  </si>
  <si>
    <t>Grundfläche Gesamt Fremd je Raumgruppe  qm</t>
  </si>
  <si>
    <t xml:space="preserve">Nachrichtlich:
Reinigungsgruppe Oberflächen/Böden
Grundfläche Gesamt Fremd qm
</t>
  </si>
  <si>
    <t>Nachrichtlich:
Reinigungsgruppe Oberflächen/Böden
Reinigungsfläche Gesamt Fremd qm p.a.
(ohne Sichtreinigung RG A)</t>
  </si>
  <si>
    <t>Aufenthaltsräume, Kasino, Cafeteria, Teeküchen, Sozialstationen, Gastro-Terasse</t>
  </si>
  <si>
    <t>I*</t>
  </si>
  <si>
    <t>A**</t>
  </si>
  <si>
    <t>A</t>
  </si>
  <si>
    <t>I</t>
  </si>
  <si>
    <t>EG</t>
  </si>
  <si>
    <t>E15</t>
  </si>
  <si>
    <t>E18</t>
  </si>
  <si>
    <t>E20</t>
  </si>
  <si>
    <t>Ja</t>
  </si>
  <si>
    <t>Besonderheit</t>
  </si>
  <si>
    <t>1.UG</t>
  </si>
  <si>
    <t>1.OG</t>
  </si>
  <si>
    <t>Reinigungsgegenstand</t>
  </si>
  <si>
    <t>-</t>
  </si>
  <si>
    <t>Obenarbeiten</t>
  </si>
  <si>
    <t xml:space="preserve">Abfallbehälter (Bio, Restmüll, Glas und Verpackungen, etc.) </t>
  </si>
  <si>
    <t>leeren und ggf. mit Beutel versehen</t>
  </si>
  <si>
    <t>innen und außen nass reinigen und nachtrocknen</t>
  </si>
  <si>
    <t>Außenaschenbecher  und Abfallbehälter</t>
  </si>
  <si>
    <t xml:space="preserve">leeren und feucht reinigen  </t>
  </si>
  <si>
    <t xml:space="preserve">Aufzug: Sichtflächen aussen  (inkl. Glas, Edelstahl, Messing, Spiegel) </t>
  </si>
  <si>
    <t>streifenfrei reinigen (komplett)</t>
  </si>
  <si>
    <t>Personenaufzug komplett: Kabinendecken (ausgenommen Glasplatten; erfolgt im Rahmen der Glasreinigung); Türen innen und außen; Bedientableaus innen und außen, Boden inkl. Aufzugrsrillen; Handlauf</t>
  </si>
  <si>
    <t>Lastenaufzug komplett: Kabinendecken (ausgenommen Glasplatten; erfolgt im Rahmen der Glasreinigung); Türen innen und außen; Bedientableaus innen und außen, Boden inkl. Aufzugrsrillen; Handlauf</t>
  </si>
  <si>
    <t xml:space="preserve">Ausstellungsvitrinen und Schaukästen </t>
  </si>
  <si>
    <t>Abstauben und feucht streifenfrei reinigen.</t>
  </si>
  <si>
    <t xml:space="preserve">Bilderrahmen </t>
  </si>
  <si>
    <t>entstauben</t>
  </si>
  <si>
    <t xml:space="preserve">Dusche komplett </t>
  </si>
  <si>
    <t xml:space="preserve">reinigen und nachtrocknen </t>
  </si>
  <si>
    <t xml:space="preserve">elektrischer Händetrockner </t>
  </si>
  <si>
    <t>feuchtreinigen (von aussen)</t>
  </si>
  <si>
    <t xml:space="preserve">Fensterbänke und Kabelkanäle </t>
  </si>
  <si>
    <t>feucht reinigen; soweit frei</t>
  </si>
  <si>
    <t xml:space="preserve">Feuerlöscher, Wandhydranten </t>
  </si>
  <si>
    <t>Abstauben, feucht reinigen</t>
  </si>
  <si>
    <t xml:space="preserve">Sanitär-Fliesen- und Trennwände </t>
  </si>
  <si>
    <t>Im Spritzbereich nass reinigen und nachtrocknen</t>
  </si>
  <si>
    <t>komplett nass reinigen, Kalkrückstände beseitigen und nachtrocknen</t>
  </si>
  <si>
    <t xml:space="preserve">Flipchart, Whiteboard, Pinwände </t>
  </si>
  <si>
    <t>Rahmenkannten, Ablage, Gestelle gemäß Reinigungs- und Pflegeanleitung reinigen; Schreibflächen/Arbeitspapiere sind von der Reinigung ausgeschlossen</t>
  </si>
  <si>
    <t xml:space="preserve">Garderoben, Garderobenhaken, Hutablagen (Raumgruppe U inkl. Schuhregale) </t>
  </si>
  <si>
    <t>feucht reinigen, soweit frei</t>
  </si>
  <si>
    <t xml:space="preserve">Geldbearbeitungsmaschinen inkl. Rohre </t>
  </si>
  <si>
    <t xml:space="preserve">Getränke-, Snack-, Leergutautomaten, Automaten für IT-Zubehör </t>
  </si>
  <si>
    <t>Außen nebelfeucht abwischen und streifenfrei nachtrocknen; inkl. Bedientableaus; bei Touchbedienfelder unter Beachtung der Herstellervorgaben</t>
  </si>
  <si>
    <t xml:space="preserve">Handlauf </t>
  </si>
  <si>
    <t>feucht reinigen</t>
  </si>
  <si>
    <t xml:space="preserve">Handtuchpapierspender </t>
  </si>
  <si>
    <t>von außen feucht reinigen u.auffüllen (Material wird vom Auftraggeber gestellt)</t>
  </si>
  <si>
    <t xml:space="preserve">Heizkörper/ -verkleidungen inkl. Rohre </t>
  </si>
  <si>
    <t xml:space="preserve">Hinweisschilder, Notausgangspiktogramme, etc. </t>
  </si>
  <si>
    <t>reinigen</t>
  </si>
  <si>
    <t xml:space="preserve">Hygienebehälter </t>
  </si>
  <si>
    <t>außen nass reinigen  (Sichtreinigung)</t>
  </si>
  <si>
    <t xml:space="preserve">Hygiene- und Hustenschutzschutzwände, Spukschutz-Trennwände  </t>
  </si>
  <si>
    <t>Beidseitig nebelfeucht desinfizierend reinigen</t>
  </si>
  <si>
    <t xml:space="preserve">Innenverglasungen (inkl. Rahmen und Windfänge) </t>
  </si>
  <si>
    <t>Griffspuren entfernen</t>
  </si>
  <si>
    <t xml:space="preserve">Küchenarbeitsflächen </t>
  </si>
  <si>
    <t xml:space="preserve">feucht reinigen  </t>
  </si>
  <si>
    <t xml:space="preserve">Küchenschränke, Kühlschränke, Sideboards, etc. von außen </t>
  </si>
  <si>
    <t xml:space="preserve">Alle senkrechten und waagerechten Flächen bis 1,80 m Höhe Griffspuren entfernen           </t>
  </si>
  <si>
    <t>Alle waagerechten und senkrechten Flächen auch über 1,80 m Höhe komplett reinigen</t>
  </si>
  <si>
    <t xml:space="preserve">Lichtschalter/ Wandschalter/Raumbedientableaus </t>
  </si>
  <si>
    <t>Nebelfeucht abwischen und streifenfrei nachtrocknen; unter Beachtung Herstellervorgaben</t>
  </si>
  <si>
    <t xml:space="preserve">Medientechnik (Touchpanels, Fernseher, PCs, digital. Whiteboards, Beamer, Tastaturen, Mouse, OH-Projektoren etc.) </t>
  </si>
  <si>
    <t>Ausführung erst nach Abstimmung mit der jeweiligen Hausverwaltung,
Abstauben; Oberflächen streifenfrei mit geeigneten Reinigungs-/Pflegemitteln i.V.m. fusselfreien Baumwolltüchern, ggf. Mikrofasertuch reinigen</t>
  </si>
  <si>
    <t>Mobiliar; (Schreib-)Tische, Glastische, Ablagen, Sideboards, Schränke, etc. (soweit freigeräumt)</t>
  </si>
  <si>
    <t>Alle waagerechten+ senkrecht  Flächen (z.B. Tische, Schränke, Sideboards, Regale, Ablagen, etc.) bis 1,80 m Höhe feucht reinigen</t>
  </si>
  <si>
    <t xml:space="preserve">Papierkörbe ** </t>
  </si>
  <si>
    <t>leeren inkl. Kartonagen</t>
  </si>
  <si>
    <t xml:space="preserve">Seifen-, Desinfektionsmittelspender </t>
  </si>
  <si>
    <t>feucht reinigen und auffüllen (Material wird vom Auftraggeber gestellt)</t>
  </si>
  <si>
    <t xml:space="preserve">Shredder </t>
  </si>
  <si>
    <t>leeren (bei Bedarf)</t>
  </si>
  <si>
    <t xml:space="preserve">Sichtreinigung </t>
  </si>
  <si>
    <t>250*</t>
  </si>
  <si>
    <t xml:space="preserve">Spiegel inkl. Ablagen </t>
  </si>
  <si>
    <t>nass reinigen, nachtrocknen und nachpolieren</t>
  </si>
  <si>
    <t xml:space="preserve">Spinnweben </t>
  </si>
  <si>
    <t>entfernen bei Bedarf und mind.</t>
  </si>
  <si>
    <t xml:space="preserve">Spülutensilien </t>
  </si>
  <si>
    <t>Steckdosen (Wand) und Fußbodenleisten</t>
  </si>
  <si>
    <t>IT-Equipment</t>
  </si>
  <si>
    <t>Telefone (nur Hörer und Hörerauflage)</t>
  </si>
  <si>
    <t>nebelfeucht reinigen</t>
  </si>
  <si>
    <t xml:space="preserve">Steh- und Sitzmöbel (Stühle, Hocker, Sessel, Polstermöbel, Tritte etc.) </t>
  </si>
  <si>
    <t>Sitz- und Rückenfläche inkl. Gestelle feucht reinigen bzw. absaugen</t>
  </si>
  <si>
    <t>Steh-, Hänge-, Tisch- und Wandlampen (soweit ohne Tritt/Leiter erreichbar) gem. DIN 57105</t>
  </si>
  <si>
    <t>Abstauben, Griffspuren und sichtbare Verschmutzungen entfernen, bei Bedarf unter Beachtung der Sicherheitsvorschriften (DIN VDE 105-100) feucht reinigen komplett</t>
  </si>
  <si>
    <t xml:space="preserve">Toilettenpapierhalter </t>
  </si>
  <si>
    <t>reinigen (feucht abwischen)</t>
  </si>
  <si>
    <t>auffüllen   (Material wird vom Auftraggeber gestellt)</t>
  </si>
  <si>
    <t xml:space="preserve">Treppengeländer inkl. Seitenschutz </t>
  </si>
  <si>
    <t>Türen / Glastüren inkl. Rahmen und Griffe</t>
  </si>
  <si>
    <t>komplett reinigen</t>
  </si>
  <si>
    <t xml:space="preserve">WC-Becken inkl. WC-Brille und Deckel inkl. Betätigungsplatte </t>
  </si>
  <si>
    <t xml:space="preserve">desinfizierend reinigen und nachtrocknen </t>
  </si>
  <si>
    <t xml:space="preserve">Wandverkleidungen (Schamwände/Trennwände) </t>
  </si>
  <si>
    <t>Griffspuren/Verschmutzungen entfernen</t>
  </si>
  <si>
    <t xml:space="preserve">Waschbecken inkl. Armaturen, Waschtische, Unterschränke </t>
  </si>
  <si>
    <t>desinfizierend reinigen, nachtrocknen und nachpolieren; Raumgruppe S zusätzlich desinfizieren</t>
  </si>
  <si>
    <t xml:space="preserve">WC-Bürste inkl. -halter: </t>
  </si>
  <si>
    <t>desinfizierend reinigen und nachtrocknen</t>
  </si>
  <si>
    <t xml:space="preserve">Wert-/Schließfächer </t>
  </si>
  <si>
    <t>Alle waagerechten und senkrechten Flächen komplett feucht reinigen; soweit zugänglich auch innen</t>
  </si>
  <si>
    <t xml:space="preserve">Wickeltische </t>
  </si>
  <si>
    <t>desinfizierend reinigen</t>
  </si>
  <si>
    <t xml:space="preserve">Alle Böden </t>
  </si>
  <si>
    <t>Sockelleisten: feucht reinigen</t>
  </si>
  <si>
    <t xml:space="preserve">Aufzugsrillen </t>
  </si>
  <si>
    <t>aussaugen und feucht reinigen</t>
  </si>
  <si>
    <t xml:space="preserve">Fliesenboden (keramisch, Feinsteinzeug) </t>
  </si>
  <si>
    <t xml:space="preserve">Feuchtreinigung maschinell reinigen </t>
  </si>
  <si>
    <t>Boden</t>
  </si>
  <si>
    <t>Feuchtreinigung gem. Pflegeanleitung</t>
  </si>
  <si>
    <t xml:space="preserve">Fußbodenabflüsse / Gully´s </t>
  </si>
  <si>
    <t>nass reinigen und mit Wasser befüllen</t>
  </si>
  <si>
    <t xml:space="preserve"> 2-stufig nasswischen (auch in den Ecken, unter den Tischen und Rollcontainern, etc.), Ausführung großer Flächen manuell oder maschinell erfolgt in Abstimmung mit der jeweiligen Hausverwaltung</t>
  </si>
  <si>
    <t xml:space="preserve">Parkett-Böden </t>
  </si>
  <si>
    <t>nebelfeuchtes wischen  - auf Belag abgestimmt, inkl. Entfernen haftender Verschmutzungen (auch in den Ecken, unter den Tischen und Rollcontainern, etc.)</t>
  </si>
  <si>
    <t xml:space="preserve">Schmutzfangeinrichtungen </t>
  </si>
  <si>
    <t>Auskehren und aus- bzw. absaugen, leeren</t>
  </si>
  <si>
    <t xml:space="preserve">Natursteinboden (Cotta, Mamor) </t>
  </si>
  <si>
    <t xml:space="preserve"> 2-stufig nasswischen (auch in den Ecken, unter den Tischen und Rollcontainern, etc.), Ausführung großer Flächen manuell oder maschinell erfolgt in Abstimmung mit der jeweiligen Hausverwaltung, 
!!!Einsatz von Reinigungsmitteln nur nach Rücksprache mit der Hausverwaltung, i. d. R. tensidfrei!!! </t>
  </si>
  <si>
    <t xml:space="preserve">Steinboden </t>
  </si>
  <si>
    <t xml:space="preserve"> 2-stufig nasswischen (auch in den Ecken, unter den Tischen und Rollcontainern, etc.)</t>
  </si>
  <si>
    <t>Textile Böden</t>
  </si>
  <si>
    <t>saugen - bürstsaugen soweit möglich und geeignet (auch in den Ecken, unter den Tischen und Rollcontainern, etc.)</t>
  </si>
  <si>
    <t>Raumgruppen</t>
  </si>
  <si>
    <t>Tageskraft</t>
  </si>
  <si>
    <t xml:space="preserve">Teppichbodenreinigung (intensiv)  </t>
  </si>
  <si>
    <t xml:space="preserve">Baufeinreinigung </t>
  </si>
  <si>
    <t xml:space="preserve">Naturstein </t>
  </si>
  <si>
    <t xml:space="preserve">Schrankinnenflächen bei Schränken und Sideboards, Regalflächen </t>
  </si>
  <si>
    <t xml:space="preserve">Polster-Stühle, Sessel etc. (Innenbereich) </t>
  </si>
  <si>
    <t xml:space="preserve">Zusätzliche Reinigung Sanitärbereich im Rahmen von Veranstaltungen </t>
  </si>
  <si>
    <t xml:space="preserve">Zusatzreinigung Raum; desinfizierend </t>
  </si>
  <si>
    <t xml:space="preserve">Zusatzreinigung Türgriffe, Knaufe, Handläufe, Armaturen, Bedientableaus; desinfizierend </t>
  </si>
  <si>
    <t>Küchenrolle und Spülmittel bereitstellen (Material wird vom Auftraggeber gestellt)</t>
  </si>
  <si>
    <t xml:space="preserve">Decken, Decken-/Wandpanele </t>
  </si>
  <si>
    <t xml:space="preserve">MwSt. </t>
  </si>
  <si>
    <t>Eingabe Bieter</t>
  </si>
  <si>
    <t>errechnet</t>
  </si>
  <si>
    <t>A (Vollreinigung 1x pro Woche)</t>
  </si>
  <si>
    <t>A (Sichtreinigung 4x pro Woche)</t>
  </si>
  <si>
    <t>Tagungsräume/Büros mit Außenwirkung, Geldbearbeitung, Callcenter</t>
  </si>
  <si>
    <t>Position</t>
  </si>
  <si>
    <t>Preis je Mengeneinheit in EURO netto</t>
  </si>
  <si>
    <t>h</t>
  </si>
  <si>
    <t>qm</t>
  </si>
  <si>
    <t>Stck</t>
  </si>
  <si>
    <t>Sozialräume (Garderoben / Umkleideräume / Ruheräume / Raumschießanlage)</t>
  </si>
  <si>
    <t>Decken, Deckenpanele, Wandpanele</t>
  </si>
  <si>
    <t>I (tgl. Reinigung inkl. zusätzliche Sichtreinigung)</t>
  </si>
  <si>
    <t>(fiktive) Menge pro Beaufragung (unverbindlich)</t>
  </si>
  <si>
    <t>Grundfläche 
in qm</t>
  </si>
  <si>
    <t>(fiktive) Abruf-menge pro Jahr
(unverbindlich)</t>
  </si>
  <si>
    <t xml:space="preserve">Mengeneinheit
</t>
  </si>
  <si>
    <t>angebotene Leistung in qm/Std.</t>
  </si>
  <si>
    <t>Monatsstunden auf Basis der angebotenen Leistung in qm/Std.</t>
  </si>
  <si>
    <t>Jahres-reinigungsfläche in qm</t>
  </si>
  <si>
    <t>Preis pro Jahr in EURO netto auf Basis fiktiver Mengen</t>
  </si>
  <si>
    <t>Jährlicher Gesamtangebotspreis für Abrufreinigungsleistungen auf Basis fiktiver Mengen (unverbindlich):</t>
  </si>
  <si>
    <t>Jährlicher Gesamtangebotspreis für Unterhaltsreinigungsleistungen (inklusive der angebotenen Mindest-Jahresstunden des/der Objektleiters/in):</t>
  </si>
  <si>
    <t>Zusammenfassung Preisblätter</t>
  </si>
  <si>
    <t xml:space="preserve">Jährlicher Gesamtangebotspreis (relevant für die Wertung anhand des Zuschlagskriteriums Preis) </t>
  </si>
  <si>
    <t>Summen (nachrichtlich):</t>
  </si>
  <si>
    <t>Leistungs-maximalwert 
in qm/Std.</t>
  </si>
  <si>
    <t>Jährlicher Gesamtangebotspreis (brutto) für alle obligatorischen Unterhaltsreinigungsleistungen:</t>
  </si>
  <si>
    <t>Jährlicher Gesamtangebotspreis (brutto) für alle Abrufreinigungsleistungen auf Basis fiktiver Mengen:</t>
  </si>
  <si>
    <t>Nur Vollreinigung</t>
  </si>
  <si>
    <t>Untenarbeiten</t>
  </si>
  <si>
    <t>Nr.</t>
  </si>
  <si>
    <t>betroffene Reinigungsart (Vollreinigung und/oder Sichtreinigung) und Hinweise</t>
  </si>
  <si>
    <t>Jahresfaktoren</t>
  </si>
  <si>
    <t>Angebotene Mindest-Jahresstunden des/der Objektleiters/in in Filiale:</t>
  </si>
  <si>
    <t>Jährlicher Gesamtangebotspreis (netto) für alle obligatorischen Unterhaltsreinigungsleistungen:</t>
  </si>
  <si>
    <t>Jährlicher Gesamtangebotspreis (netto) für alle Abrufreinigungsleistungen auf Basis fiktiver Mengen:</t>
  </si>
  <si>
    <t>Position I. Zusammenfassung obligatorische Unterhaltsreinigungsleistungen (Grundpositionen)</t>
  </si>
  <si>
    <t>Position II. Zusammenfassung Abrufreinigungsleistungen (Bedarfspositionen)</t>
  </si>
  <si>
    <t>Datum</t>
  </si>
  <si>
    <t>Unternehmen</t>
  </si>
  <si>
    <t>Name der Person</t>
  </si>
  <si>
    <t xml:space="preserve">Angebotener Preis pro Stunde: </t>
  </si>
  <si>
    <t xml:space="preserve">Fiktive Std. pro Jahr (uvbdl.): </t>
  </si>
  <si>
    <t>Jährlicher Gesamtangebotspreis netto:</t>
  </si>
  <si>
    <t>angebotener SVS (netto) für die die Reinigungen erbringenden Personen</t>
  </si>
  <si>
    <t>Zu erbringende (Reinigungs-)Tätigkeiten</t>
  </si>
  <si>
    <t>Anforderungen an die zu erbringenden Reinigungsleistungen</t>
  </si>
  <si>
    <t xml:space="preserve">II. Abrufreinigungsleistungen (Bedarfspositionen) </t>
  </si>
  <si>
    <t>Vollreinigung 1x pro Arbeitstag plus 1x pro Arbeitstag Sichtreinigung</t>
  </si>
  <si>
    <t>A Gesamt (Fremd, 1x Vollreinigung pro Woche; ohne Sichtreinigung)</t>
  </si>
  <si>
    <t xml:space="preserve"> -Eloxierte Alu-Oberflächen, Aluminium</t>
  </si>
  <si>
    <t xml:space="preserve"> -Austenitsche Edelstähle, martensitische Edelstähle, ferritische Edelstähle, satiniert, verchromt</t>
  </si>
  <si>
    <t xml:space="preserve"> -PVC, Linoleum, Amtico, Disbon etc.</t>
  </si>
  <si>
    <t xml:space="preserve"> -Turnhallenbelag, Kautschuk, Vinyl, Gumminoppen</t>
  </si>
  <si>
    <t xml:space="preserve"> -Granit, Marmor, Travertin, Jura, Muschelkalk, Solenhofer, Terrakotta etc.</t>
  </si>
  <si>
    <t xml:space="preserve"> -Stabparkett, Mosaikparket, Fischgrätparket, Flechtmusterparket, Hochkanntlamellenparket, Schiffsverbandparket etc. lackiert, geölt, gewachst</t>
  </si>
  <si>
    <t xml:space="preserve"> -Terrazzo, Werkkunststein, Estriche, Sichtbeton, Waschbeton, Agglo Marmor, Steinteppich etc.</t>
  </si>
  <si>
    <t xml:space="preserve"> -Teppich, Auslegeware, Nadelfilz, Bouclé, Velour, Scroll, Tip-Sheared, Random-Sheared, Saxony, Cut-Loop, Girloon etc.</t>
  </si>
  <si>
    <t xml:space="preserve"> -Wandbespannungen; </t>
  </si>
  <si>
    <t xml:space="preserve"> -Holz, Kunststoff, lackierte Oberflächen, Glas</t>
  </si>
  <si>
    <t xml:space="preserve"> -Kupfer-Zink Legierung</t>
  </si>
  <si>
    <t xml:space="preserve"> -Rotes Halbedelmetall, weich, dehnbar, walzbar; bildet an der Luft Kupferkarbonat (Patina)</t>
  </si>
  <si>
    <t>Tabelle 1</t>
  </si>
  <si>
    <t>Tabelle 2</t>
  </si>
  <si>
    <t>Tabelle 3</t>
  </si>
  <si>
    <t>Bei der Reinigung sind die anerkannten Regeln der Technik zu beachten</t>
  </si>
  <si>
    <t>Parkett-Böden</t>
  </si>
  <si>
    <t>Zusätzliche Unterhaltsreinigung  (Stundenabruf außerhalb der normalen Vertrgsregelung)</t>
  </si>
  <si>
    <t>Zusätzliche Unterhaltsreinigung (Stundenabruf außerhalb der normalen Vertrgsregelung)</t>
  </si>
  <si>
    <r>
      <rPr>
        <u/>
        <sz val="8"/>
        <rFont val="Arial"/>
        <family val="2"/>
      </rPr>
      <t>Reinigungstätigkeiten/-verfahren:</t>
    </r>
    <r>
      <rPr>
        <sz val="8"/>
        <rFont val="Arial"/>
        <family val="2"/>
      </rPr>
      <t xml:space="preserve"> Es sind alle Reinigungstätigkeiten in Bezug auf die Reinigungsobjekte durchzuführen, die bei der Unterhaltsreinigung der betroffenen, im Abruf genannten Raumgruppe zu erbringen sind, sofern der zugehörige Jahresfaktor 12 oder höher ist (=monatlche, wöchentliche und tägliche Reinigungs-Tätigkeiten)</t>
    </r>
  </si>
  <si>
    <r>
      <rPr>
        <u/>
        <sz val="8"/>
        <color theme="1"/>
        <rFont val="Arial"/>
        <family val="2"/>
      </rPr>
      <t>Verfahren:</t>
    </r>
    <r>
      <rPr>
        <sz val="8"/>
        <color theme="1"/>
        <rFont val="Arial"/>
        <family val="2"/>
      </rPr>
      <t xml:space="preserve"> Desinfizierende Reinigung der Kontaktflächen von Türgriffen, Knaufen, Handläufen, Armaturen, Bedientableaus</t>
    </r>
  </si>
  <si>
    <t>Jährlicher Gesamtangebotspreis (brutto) Abrufleistung Objektleitung:</t>
  </si>
  <si>
    <r>
      <rPr>
        <u/>
        <sz val="8"/>
        <rFont val="Arial"/>
        <family val="2"/>
      </rPr>
      <t>Reinigungstätigkeiten/-verfahren:</t>
    </r>
    <r>
      <rPr>
        <sz val="8"/>
        <rFont val="Arial"/>
        <family val="2"/>
      </rPr>
      <t xml:space="preserve"> Es sind alle Reinigungstätigkeiten in Bezug auf die Reinigungsobjekte durchzuführen, die bei der Unterhaltsreinigung der betroffenen, im Abruf genannten Raumgruppe zu erbringen sind, sofern der zugehörige Jahresfaktor 12 oder höher ist (=monatlche, wöchentliche und tägliche Reinigungs-Tätigkeiten); im Abruf wird festgelegt, inwieweit desfinfizierend zu reinigen ist.</t>
    </r>
  </si>
  <si>
    <t>Jährlicher Gesamtangebotspreis für Abrufreinigungsleistungen auf Basis fiktiver Mengen (unverbindlich) Filiale:</t>
  </si>
  <si>
    <t>Monatskosten in € auf Basis der Eingaben in Spalte F&amp;H</t>
  </si>
  <si>
    <t>II. Abrufreinigungsleistungen (Bedarfspositionen) Filiale</t>
  </si>
  <si>
    <t>I. Obligatorische Unterhaltsreinigungsleistungen (Grundpositionen) Filiale</t>
  </si>
  <si>
    <t xml:space="preserve">1. Zusammenfassung von qm-Angaben aus Ziffer 2. "Daten/Informationen zu den zu reinigenden Räumen/Räumlichkeiten und zu beachtende Besonderheiten" </t>
  </si>
  <si>
    <t>JF=52 gilt für Vollreinigung 1 x pro Woche.
Für die zusätzlich zu erbringende Sichtreinigung 4 x pro Woche an den Tagen, an denen keine Vollreinigung erfolgt, gilt ein JF von 208, der in den Flächenverzeichnis-Reitern bei der Ermittlung der Jahresreinigungsflächen für die Sichtreinigung einfließt.</t>
  </si>
  <si>
    <t>Jährlicher Gesamtangebotspreis (netto) für Unterhaltsreinigungsleistungen Filiale (inklusive der angebotenen Mindest-Jahresstunden des/der Objektleiters/in - siehe Zelle I13):</t>
  </si>
  <si>
    <r>
      <t>Position III. Einsatz des/der Objektleiters/in (OL) auf Abruf für Tätigkeiten ge</t>
    </r>
    <r>
      <rPr>
        <b/>
        <sz val="10"/>
        <color theme="1"/>
        <rFont val="Arial"/>
        <family val="2"/>
      </rPr>
      <t>mäß Ziffer 16.3</t>
    </r>
    <r>
      <rPr>
        <b/>
        <sz val="10"/>
        <rFont val="Arial"/>
        <family val="2"/>
      </rPr>
      <t xml:space="preserve"> VGU Teil 3 LB (Bedarfsposition)</t>
    </r>
  </si>
  <si>
    <t>Hinweis der AG: Die Hinweise zum Befüllen des Preisblatts in Ziffer 2 Formblatt 13 Preisblatt VGU Teil 2 sind zu berücksichtigen bzw. zu beachten.</t>
  </si>
  <si>
    <t>Raum-gruppe</t>
  </si>
  <si>
    <t>Jahres-faktor</t>
  </si>
  <si>
    <t xml:space="preserve">Jahres-faktor (JF) </t>
  </si>
  <si>
    <t>Jahres-faktor (JF)</t>
  </si>
  <si>
    <t>Boden-belag / Ober-fläche</t>
  </si>
  <si>
    <t>Vergabeverfahren Reinigungsleistungen: Unterhalts- und Abrufreinigungsleistungen Grundübersichten</t>
  </si>
  <si>
    <t>Vergabeverfahren Reinigungsleistungen: Unterhalts- und Abrufreinigungsleistungen Preisblatt Dienstteil Filiale</t>
  </si>
  <si>
    <r>
      <t>Angebotene Mindest-Jahresstunden des/der Objektleiters/in (</t>
    </r>
    <r>
      <rPr>
        <b/>
        <sz val="9"/>
        <color theme="1"/>
        <rFont val="Calibri"/>
        <family val="2"/>
        <scheme val="minor"/>
      </rPr>
      <t>Mindestanforderung: 52 Stunden</t>
    </r>
    <r>
      <rPr>
        <sz val="9"/>
        <color theme="1"/>
        <rFont val="Calibri"/>
        <family val="2"/>
        <scheme val="minor"/>
      </rPr>
      <t>; Kosten der Mindest-Jahresstunden sind im (jeweiligen) SVS enthalten) für die Leistungen nach Ziffer 16.1 VGU Teil 3 LB:</t>
    </r>
  </si>
  <si>
    <t>Nutzungsart  nach DIN 277</t>
  </si>
  <si>
    <r>
      <t xml:space="preserve">2. Daten/Informationen zu den zu reinigenden Räumen/Räumlichkeiten und zu beachtende Besonderheiten
</t>
    </r>
    <r>
      <rPr>
        <sz val="8"/>
        <rFont val="Arial"/>
        <family val="2"/>
      </rPr>
      <t>(Hinsichtlich der angegebenen Jahresfaktoren sind die Hinweise in Tabelle 1 im Reiter "Grundübersichten" bzw. die Vorgaben in Ziffer 2</t>
    </r>
    <r>
      <rPr>
        <sz val="8"/>
        <color rgb="FFFF0000"/>
        <rFont val="Arial"/>
        <family val="2"/>
      </rPr>
      <t xml:space="preserve"> </t>
    </r>
    <r>
      <rPr>
        <sz val="8"/>
        <rFont val="Arial"/>
        <family val="2"/>
      </rPr>
      <t>VGU Teil 3 Leistungsbeschreibung zu berücksichtigen.)</t>
    </r>
  </si>
  <si>
    <t>Vergabeverfahren Reinigungsleistungen: Unterhalts- und Abrufreinigungsleistungen Flächenverzeichnis Dienstteil Filiale</t>
  </si>
  <si>
    <t>DIN 277-2 Nutzungs-gruppe</t>
  </si>
  <si>
    <t>Vergabeverfahren Reinigungsleistungen: Unterhalts- und Abrufreinigungsleistungen Leistungsverzeichnis</t>
  </si>
  <si>
    <r>
      <rPr>
        <u/>
        <sz val="8"/>
        <color theme="1"/>
        <rFont val="Arial"/>
        <family val="2"/>
      </rPr>
      <t>Reinigungstätigkeiten/-verfahren:</t>
    </r>
    <r>
      <rPr>
        <sz val="8"/>
        <color theme="1"/>
        <rFont val="Arial"/>
        <family val="2"/>
      </rPr>
      <t xml:space="preserve"> Feucht auswischen und nachtrocknen; Schränke, Sideboards und Regale werden vom Auftraggeber ein- und ausgeräumt.</t>
    </r>
  </si>
  <si>
    <r>
      <rPr>
        <u/>
        <sz val="8"/>
        <color theme="1"/>
        <rFont val="Arial"/>
        <family val="2"/>
      </rPr>
      <t>Reinigungstätigkeiten/-verfahren:</t>
    </r>
    <r>
      <rPr>
        <sz val="8"/>
        <color theme="1"/>
        <rFont val="Arial"/>
        <family val="2"/>
      </rPr>
      <t xml:space="preserve"> Abstauben, absaugen, feucht reinigen, inkl. Gestell</t>
    </r>
  </si>
  <si>
    <r>
      <rPr>
        <u/>
        <sz val="8"/>
        <rFont val="Arial"/>
        <family val="2"/>
      </rPr>
      <t>Reinigungstätigkeiten/-verfahren:</t>
    </r>
    <r>
      <rPr>
        <sz val="8"/>
        <rFont val="Arial"/>
        <family val="2"/>
      </rPr>
      <t xml:space="preserve"> Es sind alle Reinigungstätigkeiten in Bezug auf die Reinigungsobjekte durchzuführen, die bei der Unterhaltsreinigung der Raumgruppe I zu erbringen sind, sofern der zugehörige Jahresfaktor 12 oder höher ist (=monatlche, wöchentliche und tägliche Reinigungs-Tätigkeiten)</t>
    </r>
  </si>
  <si>
    <t>101 Verwaltung</t>
  </si>
  <si>
    <t>Fremd</t>
  </si>
  <si>
    <t>103.1</t>
  </si>
  <si>
    <t>103.1 Sekretariat/ÖPR</t>
  </si>
  <si>
    <t>105 Stv.LeiterPostst.</t>
  </si>
  <si>
    <t>106 Zentr.Betriebstechnik</t>
  </si>
  <si>
    <t>111 Bespr.Bankenaufsicht</t>
  </si>
  <si>
    <t>112 Kopierraum/Putz</t>
  </si>
  <si>
    <t>113 Giro/Reservebüro</t>
  </si>
  <si>
    <t>114 DV-Anlagenverw.</t>
  </si>
  <si>
    <t>115 Ausb./ZBM</t>
  </si>
  <si>
    <t>116 vorm. Ausbildung</t>
  </si>
  <si>
    <t>117 Besprech./Poststelle</t>
  </si>
  <si>
    <t>118 Lager Verw.</t>
  </si>
  <si>
    <t>121 Fernsehraum/Bespr.</t>
  </si>
  <si>
    <t>103  Leiter d. Filiale /BA</t>
  </si>
  <si>
    <t>140 Konferenzraum</t>
  </si>
  <si>
    <t>161 Aufzug West</t>
  </si>
  <si>
    <t>163 Aufzug Nord</t>
  </si>
  <si>
    <t>141.1 Garderobenflur</t>
  </si>
  <si>
    <t>130 Flur Südseite SW</t>
  </si>
  <si>
    <t>141 Wartezone NW</t>
  </si>
  <si>
    <t>141.2</t>
  </si>
  <si>
    <t>141.2 Flur vor Verwaltung</t>
  </si>
  <si>
    <t>142 Flur um Teek./Toil.</t>
  </si>
  <si>
    <t>143 Wartezone NO</t>
  </si>
  <si>
    <t>143.2</t>
  </si>
  <si>
    <t>143.2 Flur Ostseite</t>
  </si>
  <si>
    <t>144 Fluchtweg</t>
  </si>
  <si>
    <t>160.1</t>
  </si>
  <si>
    <t>160.1 Flur vor TH West</t>
  </si>
  <si>
    <t>162.1</t>
  </si>
  <si>
    <t>162.1 Flur vor TH Nord</t>
  </si>
  <si>
    <t>160 Treppenhaus West</t>
  </si>
  <si>
    <t>162 Treppenhaus Nord</t>
  </si>
  <si>
    <t>107 Teeküche</t>
  </si>
  <si>
    <t>127 Abstellr.GR vor Küche</t>
  </si>
  <si>
    <t>128a</t>
  </si>
  <si>
    <t>128a Gemeinschaftsraum</t>
  </si>
  <si>
    <t>128.1</t>
  </si>
  <si>
    <t>128.1 Küche</t>
  </si>
  <si>
    <t>108 WC Bes.Vorraum</t>
  </si>
  <si>
    <t>108.1</t>
  </si>
  <si>
    <t>108.1 WC Besucher</t>
  </si>
  <si>
    <t>109  WC Damen Vorraum</t>
  </si>
  <si>
    <t>109.1</t>
  </si>
  <si>
    <t>109.1 WC Damen</t>
  </si>
  <si>
    <t>110 WC Herren Vorraum</t>
  </si>
  <si>
    <t>110.1</t>
  </si>
  <si>
    <t>110.1 WC Herren</t>
  </si>
  <si>
    <t xml:space="preserve">124 WC Herren Vorraum </t>
  </si>
  <si>
    <t>124.1</t>
  </si>
  <si>
    <t>124.1 WC Herren</t>
  </si>
  <si>
    <t>124.2</t>
  </si>
  <si>
    <t>124.2 Pissoir</t>
  </si>
  <si>
    <t>125  WC Behinderte</t>
  </si>
  <si>
    <t>126 WC Damen Vorraum</t>
  </si>
  <si>
    <t>126.1</t>
  </si>
  <si>
    <t>126.1 WC Damen</t>
  </si>
  <si>
    <t>102  (ZBV)/Erste Hilfe</t>
  </si>
  <si>
    <t>113.1</t>
  </si>
  <si>
    <t>113.1 Abstellraum/Garderobe</t>
  </si>
  <si>
    <t>120 Raum (Sani alt)</t>
  </si>
  <si>
    <t>122 Technikr.,Lüftungszentr.</t>
  </si>
  <si>
    <t>123 Videozentrale</t>
  </si>
  <si>
    <t>126.2</t>
  </si>
  <si>
    <t>126.2 Putzraum</t>
  </si>
  <si>
    <t>E04.1</t>
  </si>
  <si>
    <t>E04.1 Mehrzweckraum</t>
  </si>
  <si>
    <t>E04.2</t>
  </si>
  <si>
    <t>E04.2 Notfall PC</t>
  </si>
  <si>
    <t>E04.3</t>
  </si>
  <si>
    <t>E04.3 Schreibkraft</t>
  </si>
  <si>
    <t>E04.4</t>
  </si>
  <si>
    <t>E04.4 Leiter Filiale</t>
  </si>
  <si>
    <t>E01</t>
  </si>
  <si>
    <t xml:space="preserve">E01 unbarer Zahlungsverkehr </t>
  </si>
  <si>
    <t>E02</t>
  </si>
  <si>
    <t>E02 Sicherheitsposten</t>
  </si>
  <si>
    <t>E04</t>
  </si>
  <si>
    <t>E04 BPS 1120</t>
  </si>
  <si>
    <t>E15 Prüfraum</t>
  </si>
  <si>
    <t>E11</t>
  </si>
  <si>
    <t>E11 Metall</t>
  </si>
  <si>
    <t>E11.1</t>
  </si>
  <si>
    <t>E11.1Sipo</t>
  </si>
  <si>
    <t>E12</t>
  </si>
  <si>
    <t>E12 Metall</t>
  </si>
  <si>
    <t>E13</t>
  </si>
  <si>
    <t>E13 LTT</t>
  </si>
  <si>
    <t>E16</t>
  </si>
  <si>
    <t>E16 Ka./Kundenteam/Port.</t>
  </si>
  <si>
    <t>E17</t>
  </si>
  <si>
    <t>E17 Ka./Kundenteam/Port.</t>
  </si>
  <si>
    <t>E18 Kasse GK</t>
  </si>
  <si>
    <t>E18.1</t>
  </si>
  <si>
    <t>E18.1Kleinkundenkasse</t>
  </si>
  <si>
    <t>E11.2</t>
  </si>
  <si>
    <t>E11.2 Stellv. Leiter GB</t>
  </si>
  <si>
    <t>E11.3</t>
  </si>
  <si>
    <t>E11.3 Videoauswertung</t>
  </si>
  <si>
    <t>E00</t>
  </si>
  <si>
    <t>E00 Eingangsbereich</t>
  </si>
  <si>
    <t>E01.1</t>
  </si>
  <si>
    <t>E01.1Foyer</t>
  </si>
  <si>
    <t>E01.2</t>
  </si>
  <si>
    <t>E01.2 Flur z. Kundenhalle</t>
  </si>
  <si>
    <t>E01.3</t>
  </si>
  <si>
    <t>E01.3 Warteber. Kleinkunden</t>
  </si>
  <si>
    <t>E03</t>
  </si>
  <si>
    <t>E-03 Schleuse GB West</t>
  </si>
  <si>
    <t>E10.1</t>
  </si>
  <si>
    <t>E10.1Schleuse Nord</t>
  </si>
  <si>
    <t>E04.5</t>
  </si>
  <si>
    <t>E04.5 Flur</t>
  </si>
  <si>
    <t>E10</t>
  </si>
  <si>
    <t>E10 Flure Geldbearbeitung</t>
  </si>
  <si>
    <t>E10.2</t>
  </si>
  <si>
    <t>E10.2 Flur v. TH Nord</t>
  </si>
  <si>
    <t>E10.3</t>
  </si>
  <si>
    <t>E10.3 Packraum</t>
  </si>
  <si>
    <t>E10.4</t>
  </si>
  <si>
    <t>E10.4 Schleuse</t>
  </si>
  <si>
    <t>E20 Flur zu WCs GB</t>
  </si>
  <si>
    <t>E19</t>
  </si>
  <si>
    <t>E19 Großkundenr. 3</t>
  </si>
  <si>
    <t>E23</t>
  </si>
  <si>
    <t>E23 Großkundenkasse 2</t>
  </si>
  <si>
    <t>E18.2</t>
  </si>
  <si>
    <t>E 18.2 Kleinkundenraum</t>
  </si>
  <si>
    <t>E22</t>
  </si>
  <si>
    <t>E22 Großkundenraum 1</t>
  </si>
  <si>
    <t>E25</t>
  </si>
  <si>
    <t>E25 VorraumKundenWC</t>
  </si>
  <si>
    <t>E24.1</t>
  </si>
  <si>
    <t>E24.1 GK-Flur 1</t>
  </si>
  <si>
    <t>E24.2</t>
  </si>
  <si>
    <t>E24.2 GK-Flur 2</t>
  </si>
  <si>
    <t>E27</t>
  </si>
  <si>
    <t>E27 Großk. Warteber.</t>
  </si>
  <si>
    <t>E27.1</t>
  </si>
  <si>
    <t>E27.1 Flur Zug. Verladehalle</t>
  </si>
  <si>
    <t>E50</t>
  </si>
  <si>
    <t>E50 Schleuse Ladehalle/THWB.</t>
  </si>
  <si>
    <t>E51</t>
  </si>
  <si>
    <t>E51 Schleuse TH/Tiefg Whg.</t>
  </si>
  <si>
    <t>E60</t>
  </si>
  <si>
    <t xml:space="preserve">E60 Treppenhaus West </t>
  </si>
  <si>
    <t>E62</t>
  </si>
  <si>
    <t xml:space="preserve">E 62Treppenhaus Nord </t>
  </si>
  <si>
    <t>E64</t>
  </si>
  <si>
    <t>E64 TH Giro neu</t>
  </si>
  <si>
    <t>E14</t>
  </si>
  <si>
    <t>E14 Personalaufenthalt GB</t>
  </si>
  <si>
    <t>E20.3</t>
  </si>
  <si>
    <t>E20.3 Raucherbereich</t>
  </si>
  <si>
    <t>E40</t>
  </si>
  <si>
    <t>E40  DamenWC Vorr.</t>
  </si>
  <si>
    <t>E40.1 Damen WC</t>
  </si>
  <si>
    <t>E39</t>
  </si>
  <si>
    <t>E39  HerrenWC Vorr.</t>
  </si>
  <si>
    <t>E39.1</t>
  </si>
  <si>
    <t>E39.1 Pissoir</t>
  </si>
  <si>
    <t>E39.2</t>
  </si>
  <si>
    <t>E39.2 Herren WC</t>
  </si>
  <si>
    <t>E25.1</t>
  </si>
  <si>
    <t>E25.1  WC</t>
  </si>
  <si>
    <t>E20.1</t>
  </si>
  <si>
    <t>20.1 WC Damen Vorr.</t>
  </si>
  <si>
    <t>E20.2</t>
  </si>
  <si>
    <t>E20.2 WC Damen</t>
  </si>
  <si>
    <t>E26</t>
  </si>
  <si>
    <t>E26 Putzraum</t>
  </si>
  <si>
    <t>E30</t>
  </si>
  <si>
    <t>E30 Lager/Kompr./Videoü..</t>
  </si>
  <si>
    <t>E31</t>
  </si>
  <si>
    <t>E31 Schaltraum</t>
  </si>
  <si>
    <t>E35</t>
  </si>
  <si>
    <t>E-35 Lager</t>
  </si>
  <si>
    <t>E51.1</t>
  </si>
  <si>
    <t>E51.1 Pumpenraum</t>
  </si>
  <si>
    <t>K102.1</t>
  </si>
  <si>
    <t>K102.1 Schleuse</t>
  </si>
  <si>
    <t>K103.1</t>
  </si>
  <si>
    <t>K103.1 Flur z.Vordrucklager</t>
  </si>
  <si>
    <t>K103.2</t>
  </si>
  <si>
    <t>K103.2 Flur West</t>
  </si>
  <si>
    <t>K103.3</t>
  </si>
  <si>
    <t>K103.3 Flur Nord</t>
  </si>
  <si>
    <t>K112</t>
  </si>
  <si>
    <t>K112 Schleuse Vorr.Werkstatt</t>
  </si>
  <si>
    <t>K118</t>
  </si>
  <si>
    <t>K118 Flur Nord WC Ber.</t>
  </si>
  <si>
    <t>K138</t>
  </si>
  <si>
    <t>K138 TiefgaragePers.(988,47m²)</t>
  </si>
  <si>
    <t>K111.1</t>
  </si>
  <si>
    <t>K111.1 TH Giro W</t>
  </si>
  <si>
    <t>K160</t>
  </si>
  <si>
    <t>K160 TH West</t>
  </si>
  <si>
    <t>K162</t>
  </si>
  <si>
    <t>K162 TH Nord</t>
  </si>
  <si>
    <t>K111</t>
  </si>
  <si>
    <t>K111 Aufenthaltsraum</t>
  </si>
  <si>
    <t>K107</t>
  </si>
  <si>
    <t>K107 WC Behinderte</t>
  </si>
  <si>
    <t>K121</t>
  </si>
  <si>
    <t>K121 H-Waschraum</t>
  </si>
  <si>
    <t>K121.1</t>
  </si>
  <si>
    <t>K121.1 WC Herren/Pissoir</t>
  </si>
  <si>
    <t>K123</t>
  </si>
  <si>
    <t>K123 D-Waschraum</t>
  </si>
  <si>
    <t>K123.1</t>
  </si>
  <si>
    <t>K123.1 WC Damen</t>
  </si>
  <si>
    <t>K119</t>
  </si>
  <si>
    <t>K119 Dusche</t>
  </si>
  <si>
    <t>K109</t>
  </si>
  <si>
    <t>K109 Umkleideraum</t>
  </si>
  <si>
    <t>K120</t>
  </si>
  <si>
    <t>K120 H-Umkleideraum</t>
  </si>
  <si>
    <t>K122</t>
  </si>
  <si>
    <t>K122 D-Umkleideraum</t>
  </si>
  <si>
    <t>K103</t>
  </si>
  <si>
    <t>K103 Vordrucklager</t>
  </si>
  <si>
    <t>K104</t>
  </si>
  <si>
    <t>K104 Putzraum</t>
  </si>
  <si>
    <t>K105</t>
  </si>
  <si>
    <t>K105 Umwälzanlage</t>
  </si>
  <si>
    <t>K106</t>
  </si>
  <si>
    <t>K106 Umkleideraum/Putz</t>
  </si>
  <si>
    <t>K110</t>
  </si>
  <si>
    <t>K110 Lager</t>
  </si>
  <si>
    <t>K114</t>
  </si>
  <si>
    <t>K114 Müllraum</t>
  </si>
  <si>
    <t>K124</t>
  </si>
  <si>
    <t>K124 Putzraum</t>
  </si>
  <si>
    <t>K127</t>
  </si>
  <si>
    <t>K127 Masch.Raum KG</t>
  </si>
  <si>
    <t>K125</t>
  </si>
  <si>
    <t>K125 Rev. Raum</t>
  </si>
  <si>
    <t>K144</t>
  </si>
  <si>
    <t>K144 Tresor 293,67m²</t>
  </si>
  <si>
    <t>Kita</t>
  </si>
  <si>
    <t>Griffspuren entfernen, feucht reinigen, streifenfrei reinigen, Bodenreinigung</t>
  </si>
  <si>
    <r>
      <t xml:space="preserve">Es sind punktuelle Verunreinigungen aller bei der betroffenen Raumgruppe einschlägigen Reinigungsgegenstände der </t>
    </r>
    <r>
      <rPr>
        <b/>
        <sz val="8"/>
        <rFont val="Arial"/>
        <family val="2"/>
      </rPr>
      <t>Nr. 1 bis Nr. 54</t>
    </r>
    <r>
      <rPr>
        <sz val="8"/>
        <rFont val="Arial"/>
        <family val="2"/>
      </rPr>
      <t xml:space="preserve"> (Obenarbeiten) zu entfernern, bei denen ein Jahresfaktor eingetragen ist. Die zum einschlägigen Reinigungsgegenständ zugehörigen Vorgaben zur Reinigungstätigkeit sind zu beachten. </t>
    </r>
  </si>
  <si>
    <t>Reinigung gem. Vorgaben und nach Absprache mit Auftraggeber</t>
  </si>
  <si>
    <r>
      <t xml:space="preserve">Es sind punktuelle Verunreinigungen aller bei der betroffenen Raumgruppe einschlägigen Reinigungsgegenstände der </t>
    </r>
    <r>
      <rPr>
        <b/>
        <sz val="8"/>
        <rFont val="Arial"/>
        <family val="2"/>
      </rPr>
      <t>Nr. 100 bis Nr. 112</t>
    </r>
    <r>
      <rPr>
        <sz val="8"/>
        <rFont val="Arial"/>
        <family val="2"/>
      </rPr>
      <t xml:space="preserve"> (Untenarbeiten) zu entfernern, bei denen ein Jahresfaktor eingetragen ist. Die zum einschlägigen Reinigungsgegenständ zugehörigen Vorgaben zur Reinigungstätigkeit sind zu beachten. </t>
    </r>
  </si>
  <si>
    <t>Teppichbodenreinigung intensiv</t>
  </si>
  <si>
    <t>Reinigungszeit/-intervall: Grundsätzlich werktags Montag bis Freitag (in Ausnahmefällen Samstag) zwischen 06:00 Uhr und 21:00 Uhr in zuschlagsfreien Zeiten; Ausnahmen nur nach vorheriger schriftlicher Absprache mit Auftraggeber; Festlegung genaue Zeiten mit Beauftragung
Beauftragung: Bei Bedarf; auf Weisung der Hausverwaltung
Gesamtreinigungsfläche: Festlegung tatsächlich zu reinigende Fläche mit der jeweiligen Auftragserteilung
Verfahren: Shampoonierung und Sprühextraktion/auch Detachur
Berechnung: Preis pro Quadratmeter</t>
  </si>
  <si>
    <r>
      <rPr>
        <u/>
        <sz val="8"/>
        <rFont val="Arial"/>
        <family val="2"/>
      </rPr>
      <t>Reinigungstätigkeiten/-verfahren:</t>
    </r>
    <r>
      <rPr>
        <sz val="8"/>
        <rFont val="Arial"/>
        <family val="2"/>
      </rPr>
      <t xml:space="preserve"> Es gelten die Anforderungen oben zu </t>
    </r>
    <r>
      <rPr>
        <b/>
        <sz val="8"/>
        <rFont val="Arial"/>
        <family val="2"/>
      </rPr>
      <t>Position 108</t>
    </r>
    <r>
      <rPr>
        <sz val="8"/>
        <rFont val="Arial"/>
        <family val="2"/>
      </rPr>
      <t xml:space="preserve"> (=Reinigungstätigkeiten Natursteinboden (Cotta, Mamor))</t>
    </r>
  </si>
  <si>
    <r>
      <rPr>
        <u/>
        <sz val="8"/>
        <rFont val="Arial"/>
        <family val="2"/>
      </rPr>
      <t>Reinigungstätigkeiten/-verfahren:</t>
    </r>
    <r>
      <rPr>
        <sz val="8"/>
        <rFont val="Arial"/>
        <family val="2"/>
      </rPr>
      <t xml:space="preserve"> 
- Es sind alle diejenigen (Unterhaltsreinigungs-)Tätigkeiten durchzuführen, die im Rahmen einer Vollreinigung nach </t>
    </r>
    <r>
      <rPr>
        <b/>
        <sz val="8"/>
        <rFont val="Arial"/>
        <family val="2"/>
      </rPr>
      <t xml:space="preserve">Nr. 1 bis Nr. 112 </t>
    </r>
    <r>
      <rPr>
        <sz val="8"/>
        <rFont val="Arial"/>
        <family val="2"/>
      </rPr>
      <t xml:space="preserve">unter "I.Obligatorische Unterhaltsreinigungsleistungen (Grundpositionen)" des vorliegenden Reiter hinsichtlich der im Abruf genannten Raumgruppe zu erbringen sind, soweit der Jahresfaktor der im Abruf benannten Raumgruppe in den </t>
    </r>
    <r>
      <rPr>
        <b/>
        <sz val="8"/>
        <rFont val="Arial"/>
        <family val="2"/>
      </rPr>
      <t>Nr. 1 bis Nr. 112</t>
    </r>
    <r>
      <rPr>
        <sz val="8"/>
        <rFont val="Arial"/>
        <family val="2"/>
      </rPr>
      <t xml:space="preserve"> mindestens 12 oder höher ist (= monatlche, wöchentliche und tägliche Reinigungs-Tätigkeiten). 
- Zustätzlich hat eine Sichtreinigung der sanitären Anlagen zu erfolgen, d.h. punktuelle Unreinigungen sind zu entfernen. 
- Soweit im Abruf weitere durchzuführende Reinigungsleistungen genannt werden, sind auch diese zu erbringen. </t>
    </r>
  </si>
  <si>
    <t>Vergabeverfahren Reinigungsleistungen Unterhalts- und Abrufreinigungsleistungen</t>
  </si>
  <si>
    <r>
      <t>Hinweise der AG: 
1. Die nachfolgend angegebenen Jahresfaktoren sind lediglich grundsätzlich von der AG angewendete Reinigungsintervalle. Die relevanten, für den jeweiligen Raum/die jeweilige Räumlichkeit anzuwendenden Jahresfaktoren und die sich daraus insgesamt ergebenden Jahresreinigungsflächen in qm sind in den Flächenverzeichnissen angegeben, aus denen die Jahresreinigungsflächen in die Preisblätter übernommen werden.
2. Die Angaben und Abkürzungen des vorliegenden Reiters sind bedeutsam, um die Einzelangaben in den Flächenverzeichnissen zu verstehen. 
3. Zum Verständnis der Jahresfaktoren sind die nachfolgenden Angaben sowie die Erläuterungen in Ziffer</t>
    </r>
    <r>
      <rPr>
        <b/>
        <sz val="9"/>
        <color rgb="FFFF0000"/>
        <rFont val="Arial"/>
        <family val="2"/>
      </rPr>
      <t xml:space="preserve"> </t>
    </r>
    <r>
      <rPr>
        <b/>
        <sz val="9"/>
        <rFont val="Arial"/>
        <family val="2"/>
      </rPr>
      <t xml:space="preserve">2 VGU Teil 3 Leistungsbeschreibung zu beachten. </t>
    </r>
  </si>
  <si>
    <t>Sozialräume (Garderoben / Umkleideräume/ Ruheräume)</t>
  </si>
  <si>
    <t>Sanitärräume (WC/ Dusche etc)</t>
  </si>
  <si>
    <t>Unter-geordnete Treppen-häuser</t>
  </si>
  <si>
    <t>Tagungsräume/ Büros mit Außenwirkung, Geldbearbeitung, Callcenter </t>
  </si>
  <si>
    <t>Reinigungsfläche gesamt Fremd qm p.a. (ohne Sichtreinigung der RG A) 
(Vollreinigung zu erbringen werktags 05:15-07:15;  
besonders RG I: Vollreinigung 5:15 bis 07:15 und Sichtreinigung von 05:15 Uhr bis 07:15)</t>
  </si>
  <si>
    <t xml:space="preserve">Reinigungsfläche gesamt Fremd qm p.a. nur für Sichtreinigung Raumgruppe A
(=Sichtreinigung 4x pro Woche werktags von 05:15-07:15 Uhr)
</t>
  </si>
  <si>
    <t>I Gesamt (Fremd, 5x Vollreinigung pro Woche von 05:15 Uhr bis 07:15 Uhr und 5x Sichtreinigung pro Woche von 05:15 bis 07:15 Uhr)</t>
  </si>
  <si>
    <t>Es ist eine Vollreinigung pro Arbeitstag von 05:15 bis 07:15 Uhr und pro Arbeitstag eine Sichtreinigung von 05:15 Uhr bis 07:15 Uhr vorzunehmen; in die qm-Berechnung der Jahresreinigungsflächen in den Flächenverzeichnissen geht dies mit JF 375 ein.</t>
  </si>
  <si>
    <r>
      <t xml:space="preserve">Für alle Abrufleistungen gilt:
1. Der Abruf erfolgt gemäß den Vorgaben in Ziffer 13 VGU Teil 3 Leistungsbeschreibung.
2. Reinigungszeit für Filiale ist grundsätzlich </t>
    </r>
    <r>
      <rPr>
        <b/>
        <sz val="8"/>
        <color rgb="FFFF0000"/>
        <rFont val="Arial"/>
        <family val="2"/>
      </rPr>
      <t>werktags Montag bis Freitag zwischen 05:15 bis 07:15 Uhr</t>
    </r>
    <r>
      <rPr>
        <b/>
        <sz val="8"/>
        <rFont val="Arial"/>
        <family val="2"/>
      </rPr>
      <t xml:space="preserve"> (s. a. Vorgaben in den Preisblatt-Reitern). Ausnahmen sind möglich. Genaue Festlegung der Reinigungszeit erfolgt im Abruf (ggf. nach Abstimmung mit dem AN), wobei keine Ausführungszeiten abgerufen werden, die tarifvertraglich einen Preiszuschlag (z.B. Nachtzuschlag) zur Folge haben.
3. Gesamtreinigungsfläche: Genaue Festlegung erfolgt im Abruf der AG.
4. Sofern relevant wird die betroffenen Raumgruppe im Abruf genannt.</t>
    </r>
  </si>
  <si>
    <t>A Gesamt (Fremd, 4x Sichtreinigung pro Woche (werktags von 05:15-07:15 Uhr)</t>
  </si>
  <si>
    <t xml:space="preserve">I. Obligatorische Unterhaltsreinigungsleistungen (Grundpositionen)
(im Rahmen zu erbringener Leistungen der Vollreinigung sind alle bei der jeweiligen Raumgruppe einschlägigen Reinigungsgegenstände der Nr. 1 bis Nr. 54 (außer Nr. 35 und Nr. 54 = Sichtreinigung), bei denen ein Jahresfaktor eingetragen ist, gemäß den zugehörigen Vorgaben zur Reinigungstätigkeit zu reinigen im Intervall des Jahresfaktors.
Hinsichtlich zu erbringender Leistungen der Sichtreinigung sind die Vorgaben in Nr. 35 und Nr. 54 zu beachten.) </t>
  </si>
  <si>
    <r>
      <rPr>
        <u/>
        <sz val="8"/>
        <color theme="1"/>
        <rFont val="Arial"/>
        <family val="2"/>
      </rPr>
      <t>Reinigungstätigkeiten/-verfahren:</t>
    </r>
    <r>
      <rPr>
        <sz val="8"/>
        <color theme="1"/>
        <rFont val="Arial"/>
        <family val="2"/>
      </rPr>
      <t xml:space="preserve"> </t>
    </r>
  </si>
  <si>
    <r>
      <rPr>
        <u/>
        <sz val="8"/>
        <rFont val="Arial"/>
        <family val="2"/>
      </rPr>
      <t>Reinigungstätigkeiten/-verfahren:</t>
    </r>
    <r>
      <rPr>
        <sz val="8"/>
        <rFont val="Arial"/>
        <family val="2"/>
      </rPr>
      <t xml:space="preserve"> Baufeinreinigung gemäß Definition der "Baufein-/Erstreinigung". Soweit im Abruf genannt, sind im Rahmen der Baufeinreinigung auch die Decken/Deckenpaneele (ggf. Einsatz von Leitern/Hebebühnen erforderlich) zu reinigen. </t>
    </r>
  </si>
  <si>
    <t xml:space="preserve">Verfahren: Baufeinreinigung der Decken, Decken-/Wandpanele gemäß Definition der "Baufein-/ Erstreinigung" (ggf. Einsatz von Leitern/Hebebühnen erforderlich) </t>
  </si>
  <si>
    <t>T/F</t>
  </si>
  <si>
    <t>Zusammenfassung Positionen I. (Zelle I8), II. (Zelle I14) und III. (Zelle I18) (brutto)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</si>
</sst>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 _€_-;\-* #,##0.00\ _€_-;_-* &quot;-&quot;??\ _€_-;_-@_-"/>
    <numFmt numFmtId="165" formatCode="0.0%"/>
    <numFmt numFmtId="166" formatCode="#,##0.00_ ;\-#,##0.00\ "/>
    <numFmt numFmtId="167" formatCode="_-* #,##0\ _€_-;\-* #,##0\ _€_-;_-* &quot;-&quot;\ _€_-;_-@_-"/>
    <numFmt numFmtId="168" formatCode="#,##0.00\ &quot;€&quot;"/>
    <numFmt numFmtId="169" formatCode="000"/>
  </numFmts>
  <fonts count="35" x14ac:knownFonts="1">
    <font>
      <sz val="11"/>
      <color theme="1"/>
      <name val="Calibri"/>
      <family val="2"/>
      <scheme val="minor"/>
    </font>
    <font>
      <sz val="11"/>
      <color theme="1"/>
      <name val="Arial"/>
      <family val="2"/>
    </font>
    <font>
      <sz val="10"/>
      <name val="Arial"/>
      <family val="2"/>
    </font>
    <font>
      <sz val="11"/>
      <color theme="1"/>
      <name val="Calibri"/>
      <family val="2"/>
      <scheme val="minor"/>
    </font>
    <font>
      <sz val="6"/>
      <name val="Arial"/>
      <family val="2"/>
    </font>
    <font>
      <b/>
      <sz val="9"/>
      <name val="Arial"/>
      <family val="2"/>
    </font>
    <font>
      <sz val="9"/>
      <name val="Arial"/>
      <family val="2"/>
    </font>
    <font>
      <u/>
      <sz val="9"/>
      <name val="Arial"/>
      <family val="2"/>
    </font>
    <font>
      <b/>
      <sz val="9"/>
      <color theme="1"/>
      <name val="Arial"/>
      <family val="2"/>
    </font>
    <font>
      <sz val="9"/>
      <color theme="1"/>
      <name val="Arial"/>
      <family val="2"/>
    </font>
    <font>
      <sz val="10"/>
      <color theme="1"/>
      <name val="Arial"/>
      <family val="2"/>
    </font>
    <font>
      <b/>
      <sz val="10"/>
      <name val="Arial"/>
      <family val="2"/>
    </font>
    <font>
      <sz val="8"/>
      <name val="Arial"/>
      <family val="2"/>
    </font>
    <font>
      <sz val="11"/>
      <color rgb="FFFF0000"/>
      <name val="Calibri"/>
      <family val="2"/>
      <scheme val="minor"/>
    </font>
    <font>
      <sz val="8"/>
      <color theme="1"/>
      <name val="Arial"/>
      <family val="2"/>
    </font>
    <font>
      <b/>
      <sz val="8"/>
      <color theme="1"/>
      <name val="Arial"/>
      <family val="2"/>
    </font>
    <font>
      <sz val="9"/>
      <color theme="1"/>
      <name val="Calibri"/>
      <family val="2"/>
      <scheme val="minor"/>
    </font>
    <font>
      <sz val="9"/>
      <color theme="5"/>
      <name val="Calibri"/>
      <family val="2"/>
      <scheme val="minor"/>
    </font>
    <font>
      <sz val="8"/>
      <color theme="1"/>
      <name val="Calibri"/>
      <family val="2"/>
      <scheme val="minor"/>
    </font>
    <font>
      <i/>
      <sz val="8"/>
      <color theme="1"/>
      <name val="Arial"/>
      <family val="2"/>
    </font>
    <font>
      <u/>
      <sz val="8"/>
      <name val="Arial"/>
      <family val="2"/>
    </font>
    <font>
      <u/>
      <sz val="8"/>
      <color theme="1"/>
      <name val="Arial"/>
      <family val="2"/>
    </font>
    <font>
      <sz val="8"/>
      <color rgb="FFFF0000"/>
      <name val="Arial"/>
      <family val="2"/>
    </font>
    <font>
      <sz val="8"/>
      <color rgb="FFFF0000"/>
      <name val="Calibri"/>
      <family val="2"/>
      <scheme val="minor"/>
    </font>
    <font>
      <b/>
      <sz val="10"/>
      <color theme="1"/>
      <name val="Arial"/>
      <family val="2"/>
    </font>
    <font>
      <sz val="9"/>
      <color rgb="FF000000"/>
      <name val="Arial"/>
      <family val="2"/>
    </font>
    <font>
      <b/>
      <sz val="9"/>
      <color rgb="FFFF0000"/>
      <name val="Arial"/>
      <family val="2"/>
    </font>
    <font>
      <b/>
      <sz val="11"/>
      <color theme="1"/>
      <name val="Calibri"/>
      <family val="2"/>
      <scheme val="minor"/>
    </font>
    <font>
      <b/>
      <sz val="9"/>
      <color theme="1"/>
      <name val="Calibri"/>
      <family val="2"/>
      <scheme val="minor"/>
    </font>
    <font>
      <b/>
      <u val="double"/>
      <sz val="9"/>
      <name val="Arial"/>
      <family val="2"/>
    </font>
    <font>
      <b/>
      <sz val="9"/>
      <name val="Calibri"/>
      <family val="2"/>
      <scheme val="minor"/>
    </font>
    <font>
      <b/>
      <sz val="8"/>
      <name val="Arial"/>
      <family val="2"/>
    </font>
    <font>
      <b/>
      <sz val="8"/>
      <color rgb="FFFF0000"/>
      <name val="Arial"/>
      <family val="2"/>
    </font>
    <font>
      <sz val="9"/>
      <color rgb="FFFF0000"/>
      <name val="Arial"/>
      <family val="2"/>
    </font>
    <font>
      <i/>
      <sz val="8"/>
      <name val="Arial"/>
      <family val="2"/>
    </font>
  </fonts>
  <fills count="14">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BDD7EE"/>
        <bgColor rgb="FF000000"/>
      </patternFill>
    </fill>
    <fill>
      <patternFill patternType="solid">
        <fgColor rgb="FFFFFF00"/>
        <bgColor indexed="64"/>
      </patternFill>
    </fill>
    <fill>
      <patternFill patternType="solid">
        <fgColor them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4" tint="0.39997558519241921"/>
        <bgColor indexed="64"/>
      </patternFill>
    </fill>
  </fills>
  <borders count="36">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6">
    <xf numFmtId="0" fontId="0" fillId="0" borderId="0"/>
    <xf numFmtId="0" fontId="1" fillId="0" borderId="0"/>
    <xf numFmtId="164" fontId="1" fillId="0" borderId="0" applyFont="0" applyFill="0" applyBorder="0" applyAlignment="0" applyProtection="0"/>
    <xf numFmtId="0" fontId="2" fillId="0" borderId="0"/>
    <xf numFmtId="164" fontId="2" fillId="0" borderId="0" applyFont="0" applyFill="0" applyBorder="0" applyAlignment="0" applyProtection="0"/>
    <xf numFmtId="43" fontId="3" fillId="0" borderId="0" applyFont="0" applyFill="0" applyBorder="0" applyAlignment="0" applyProtection="0"/>
  </cellStyleXfs>
  <cellXfs count="248">
    <xf numFmtId="0" fontId="0" fillId="0" borderId="0" xfId="0"/>
    <xf numFmtId="0" fontId="4" fillId="0" borderId="0" xfId="0" applyFont="1" applyAlignment="1">
      <alignment horizontal="center" vertical="top" wrapText="1"/>
    </xf>
    <xf numFmtId="0" fontId="12" fillId="0" borderId="2" xfId="0" applyFont="1" applyBorder="1" applyAlignment="1">
      <alignment horizontal="center" vertical="top" wrapText="1"/>
    </xf>
    <xf numFmtId="4" fontId="4" fillId="0" borderId="0" xfId="0" applyNumberFormat="1" applyFont="1" applyAlignment="1">
      <alignment horizontal="center" vertical="top" wrapText="1"/>
    </xf>
    <xf numFmtId="164" fontId="25" fillId="9" borderId="2" xfId="2" applyFont="1" applyFill="1" applyBorder="1" applyAlignment="1" applyProtection="1">
      <alignment vertical="center" wrapText="1"/>
    </xf>
    <xf numFmtId="4" fontId="9" fillId="9" borderId="2" xfId="2" applyNumberFormat="1" applyFont="1" applyFill="1" applyBorder="1" applyAlignment="1" applyProtection="1">
      <alignment horizontal="right" vertical="center"/>
    </xf>
    <xf numFmtId="4" fontId="6" fillId="9" borderId="2" xfId="2" applyNumberFormat="1" applyFont="1" applyFill="1" applyBorder="1" applyAlignment="1" applyProtection="1">
      <alignment horizontal="right" vertical="center"/>
    </xf>
    <xf numFmtId="2" fontId="6" fillId="9" borderId="2" xfId="2" applyNumberFormat="1" applyFont="1" applyFill="1" applyBorder="1" applyAlignment="1" applyProtection="1">
      <alignment vertical="center" wrapText="1"/>
    </xf>
    <xf numFmtId="164" fontId="6" fillId="0" borderId="0" xfId="2" applyFont="1" applyFill="1" applyBorder="1" applyAlignment="1" applyProtection="1">
      <alignment horizontal="right" vertical="center"/>
    </xf>
    <xf numFmtId="0" fontId="10" fillId="0" borderId="0" xfId="0" applyFont="1"/>
    <xf numFmtId="0" fontId="24" fillId="0" borderId="0" xfId="0" applyFont="1" applyAlignment="1">
      <alignment vertical="top"/>
    </xf>
    <xf numFmtId="0" fontId="10" fillId="0" borderId="0" xfId="0" applyFont="1" applyAlignment="1">
      <alignment vertical="top"/>
    </xf>
    <xf numFmtId="44" fontId="6" fillId="12" borderId="2" xfId="0" applyNumberFormat="1" applyFont="1" applyFill="1" applyBorder="1" applyAlignment="1">
      <alignment horizontal="right" vertical="center"/>
    </xf>
    <xf numFmtId="0" fontId="2" fillId="0" borderId="0" xfId="0" applyFont="1" applyAlignment="1">
      <alignment vertical="top"/>
    </xf>
    <xf numFmtId="44" fontId="6" fillId="12" borderId="2" xfId="0" applyNumberFormat="1" applyFont="1" applyFill="1" applyBorder="1" applyAlignment="1">
      <alignment horizontal="right" vertical="top"/>
    </xf>
    <xf numFmtId="44" fontId="7" fillId="12" borderId="2" xfId="0" applyNumberFormat="1" applyFont="1" applyFill="1" applyBorder="1" applyAlignment="1">
      <alignment horizontal="right" vertical="top"/>
    </xf>
    <xf numFmtId="165" fontId="6" fillId="12" borderId="2" xfId="0" applyNumberFormat="1" applyFont="1" applyFill="1" applyBorder="1" applyAlignment="1">
      <alignment horizontal="right" vertical="top"/>
    </xf>
    <xf numFmtId="44" fontId="29" fillId="12" borderId="2" xfId="0" applyNumberFormat="1" applyFont="1" applyFill="1" applyBorder="1" applyAlignment="1">
      <alignment horizontal="right" vertical="top"/>
    </xf>
    <xf numFmtId="0" fontId="8" fillId="12" borderId="2" xfId="0" applyFont="1" applyFill="1" applyBorder="1" applyAlignment="1">
      <alignment horizontal="center" vertical="top"/>
    </xf>
    <xf numFmtId="0" fontId="6" fillId="12" borderId="9" xfId="0" applyFont="1" applyFill="1" applyBorder="1" applyAlignment="1">
      <alignment horizontal="left" vertical="top"/>
    </xf>
    <xf numFmtId="0" fontId="6" fillId="12" borderId="8" xfId="0" applyFont="1" applyFill="1" applyBorder="1" applyAlignment="1">
      <alignment horizontal="right" vertical="top" wrapText="1"/>
    </xf>
    <xf numFmtId="0" fontId="6" fillId="12" borderId="20" xfId="0" applyFont="1" applyFill="1" applyBorder="1" applyAlignment="1">
      <alignment horizontal="right" vertical="top" wrapText="1"/>
    </xf>
    <xf numFmtId="0" fontId="10" fillId="0" borderId="0" xfId="0" applyFont="1" applyAlignment="1">
      <alignment vertical="top" wrapText="1"/>
    </xf>
    <xf numFmtId="0" fontId="5" fillId="0" borderId="0" xfId="0" applyFont="1" applyAlignment="1">
      <alignment horizontal="right" vertical="top" wrapText="1"/>
    </xf>
    <xf numFmtId="44" fontId="5" fillId="11" borderId="32" xfId="0" applyNumberFormat="1" applyFont="1" applyFill="1" applyBorder="1" applyAlignment="1">
      <alignment vertical="top" wrapText="1"/>
    </xf>
    <xf numFmtId="0" fontId="10" fillId="0" borderId="34" xfId="0" applyFont="1" applyBorder="1" applyAlignment="1">
      <alignment vertical="top" wrapText="1"/>
    </xf>
    <xf numFmtId="0" fontId="10" fillId="0" borderId="35" xfId="0" applyFont="1" applyBorder="1" applyAlignment="1">
      <alignment vertical="top" wrapText="1"/>
    </xf>
    <xf numFmtId="0" fontId="10" fillId="0" borderId="31" xfId="0" applyFont="1" applyBorder="1" applyAlignment="1">
      <alignment vertical="top" wrapText="1"/>
    </xf>
    <xf numFmtId="0" fontId="2" fillId="0" borderId="0" xfId="0" applyFont="1" applyAlignment="1">
      <alignment vertical="top" wrapText="1"/>
    </xf>
    <xf numFmtId="44" fontId="10" fillId="0" borderId="0" xfId="0" applyNumberFormat="1" applyFont="1"/>
    <xf numFmtId="168" fontId="6" fillId="6" borderId="7" xfId="0" applyNumberFormat="1" applyFont="1" applyFill="1" applyBorder="1" applyAlignment="1" applyProtection="1">
      <alignment horizontal="right" vertical="top" wrapText="1"/>
      <protection locked="0"/>
    </xf>
    <xf numFmtId="0" fontId="6" fillId="9" borderId="2" xfId="1" applyFont="1" applyFill="1" applyBorder="1" applyAlignment="1">
      <alignment horizontal="left" vertical="center" wrapText="1"/>
    </xf>
    <xf numFmtId="0" fontId="6" fillId="10" borderId="2" xfId="1" applyFont="1" applyFill="1" applyBorder="1" applyAlignment="1">
      <alignment horizontal="left" vertical="center" wrapText="1"/>
    </xf>
    <xf numFmtId="164" fontId="8" fillId="0" borderId="0" xfId="1" applyNumberFormat="1" applyFont="1" applyAlignment="1">
      <alignment vertical="center"/>
    </xf>
    <xf numFmtId="0" fontId="6" fillId="9" borderId="2" xfId="1" applyFont="1" applyFill="1" applyBorder="1" applyAlignment="1">
      <alignment horizontal="center" vertical="center" wrapText="1"/>
    </xf>
    <xf numFmtId="0" fontId="9" fillId="9" borderId="2" xfId="0" applyFont="1" applyFill="1" applyBorder="1" applyAlignment="1">
      <alignment horizontal="center" vertical="center"/>
    </xf>
    <xf numFmtId="49" fontId="6" fillId="9" borderId="2" xfId="1" applyNumberFormat="1" applyFont="1" applyFill="1" applyBorder="1" applyAlignment="1">
      <alignment horizontal="left" vertical="center" wrapText="1"/>
    </xf>
    <xf numFmtId="0" fontId="0" fillId="0" borderId="0" xfId="0" applyAlignment="1">
      <alignment vertical="center"/>
    </xf>
    <xf numFmtId="0" fontId="15" fillId="2" borderId="2" xfId="0" applyFont="1" applyFill="1" applyBorder="1" applyAlignment="1">
      <alignment horizontal="center" vertical="center" wrapText="1"/>
    </xf>
    <xf numFmtId="0" fontId="14" fillId="0" borderId="2" xfId="0" applyFont="1" applyBorder="1" applyAlignment="1">
      <alignment horizontal="center" vertical="top" wrapText="1"/>
    </xf>
    <xf numFmtId="0" fontId="14" fillId="0" borderId="2" xfId="0" applyFont="1" applyBorder="1" applyAlignment="1">
      <alignment horizontal="left" vertical="top" wrapText="1"/>
    </xf>
    <xf numFmtId="0" fontId="12" fillId="0" borderId="2" xfId="0" applyFont="1" applyBorder="1" applyAlignment="1">
      <alignment horizontal="left" vertical="top" wrapText="1"/>
    </xf>
    <xf numFmtId="0" fontId="15" fillId="2" borderId="2" xfId="0" applyFont="1" applyFill="1" applyBorder="1" applyAlignment="1">
      <alignment horizontal="center" vertical="top" wrapText="1"/>
    </xf>
    <xf numFmtId="0" fontId="19" fillId="0" borderId="2" xfId="0" applyFont="1" applyBorder="1" applyAlignment="1">
      <alignment horizontal="center" vertical="top" wrapText="1"/>
    </xf>
    <xf numFmtId="49" fontId="14" fillId="0" borderId="2" xfId="0" applyNumberFormat="1" applyFont="1" applyBorder="1" applyAlignment="1">
      <alignment horizontal="center" vertical="center"/>
    </xf>
    <xf numFmtId="2" fontId="14" fillId="0" borderId="2" xfId="0" applyNumberFormat="1" applyFont="1" applyBorder="1" applyAlignment="1">
      <alignment horizontal="right" vertical="center"/>
    </xf>
    <xf numFmtId="0" fontId="12" fillId="0" borderId="2" xfId="1" applyFont="1" applyBorder="1" applyAlignment="1">
      <alignment horizontal="left" vertical="center"/>
    </xf>
    <xf numFmtId="0" fontId="12" fillId="0" borderId="2" xfId="0" applyFont="1" applyBorder="1" applyAlignment="1">
      <alignment horizontal="center" vertical="center"/>
    </xf>
    <xf numFmtId="49" fontId="12" fillId="0" borderId="2" xfId="0" applyNumberFormat="1" applyFont="1" applyBorder="1" applyAlignment="1">
      <alignment horizontal="left" vertical="center"/>
    </xf>
    <xf numFmtId="0" fontId="12" fillId="0" borderId="2" xfId="0" applyFont="1" applyBorder="1" applyAlignment="1">
      <alignment vertical="center"/>
    </xf>
    <xf numFmtId="49" fontId="12" fillId="0" borderId="2" xfId="0" applyNumberFormat="1" applyFont="1" applyBorder="1" applyAlignment="1">
      <alignment horizontal="center" vertical="center"/>
    </xf>
    <xf numFmtId="4" fontId="12" fillId="0" borderId="2" xfId="0" applyNumberFormat="1" applyFont="1" applyBorder="1" applyAlignment="1">
      <alignment horizontal="right" vertical="center"/>
    </xf>
    <xf numFmtId="4" fontId="12" fillId="0" borderId="2" xfId="0" applyNumberFormat="1" applyFont="1" applyBorder="1" applyAlignment="1">
      <alignment horizontal="right" vertical="center" wrapText="1"/>
    </xf>
    <xf numFmtId="0" fontId="12" fillId="0" borderId="2" xfId="1" applyFont="1" applyBorder="1" applyAlignment="1">
      <alignment horizontal="center" vertical="center"/>
    </xf>
    <xf numFmtId="49" fontId="12" fillId="0" borderId="2" xfId="0" applyNumberFormat="1" applyFont="1" applyBorder="1" applyAlignment="1">
      <alignment vertical="center"/>
    </xf>
    <xf numFmtId="49" fontId="14" fillId="0" borderId="2" xfId="0" applyNumberFormat="1" applyFont="1" applyBorder="1" applyAlignment="1">
      <alignment vertical="center"/>
    </xf>
    <xf numFmtId="0" fontId="12" fillId="0" borderId="2" xfId="0" applyFont="1" applyBorder="1" applyAlignment="1">
      <alignment horizontal="center" vertical="center" wrapText="1"/>
    </xf>
    <xf numFmtId="49" fontId="14" fillId="0" borderId="2" xfId="0" applyNumberFormat="1" applyFont="1" applyBorder="1" applyAlignment="1">
      <alignment horizontal="left" vertical="center"/>
    </xf>
    <xf numFmtId="0" fontId="12" fillId="0" borderId="0" xfId="0" applyFont="1" applyAlignment="1">
      <alignment horizontal="center" vertical="center"/>
    </xf>
    <xf numFmtId="2" fontId="12" fillId="0" borderId="2" xfId="0" applyNumberFormat="1" applyFont="1" applyBorder="1" applyAlignment="1">
      <alignment horizontal="right" vertical="center"/>
    </xf>
    <xf numFmtId="4" fontId="12" fillId="0" borderId="0" xfId="0" applyNumberFormat="1" applyFont="1" applyAlignment="1">
      <alignment horizontal="center" vertical="center"/>
    </xf>
    <xf numFmtId="0" fontId="12" fillId="0" borderId="0" xfId="0" applyFont="1" applyAlignment="1">
      <alignment horizontal="center" vertical="center" wrapText="1"/>
    </xf>
    <xf numFmtId="49" fontId="12" fillId="0" borderId="2" xfId="0" quotePrefix="1" applyNumberFormat="1" applyFont="1" applyBorder="1" applyAlignment="1">
      <alignment horizontal="left" vertical="center"/>
    </xf>
    <xf numFmtId="49" fontId="12" fillId="0" borderId="2" xfId="0" quotePrefix="1" applyNumberFormat="1" applyFont="1" applyBorder="1" applyAlignment="1">
      <alignment vertical="center"/>
    </xf>
    <xf numFmtId="0" fontId="15" fillId="2" borderId="2" xfId="0" applyFont="1" applyFill="1" applyBorder="1" applyAlignment="1">
      <alignment horizontal="left" vertical="top" wrapText="1"/>
    </xf>
    <xf numFmtId="0" fontId="5" fillId="0" borderId="0" xfId="1" applyFont="1" applyAlignment="1">
      <alignment vertical="center"/>
    </xf>
    <xf numFmtId="0" fontId="6" fillId="0" borderId="0" xfId="1" applyFont="1" applyAlignment="1">
      <alignment horizontal="left" vertical="center"/>
    </xf>
    <xf numFmtId="0" fontId="9" fillId="0" borderId="0" xfId="1" applyFont="1" applyAlignment="1">
      <alignment vertical="center"/>
    </xf>
    <xf numFmtId="0" fontId="6" fillId="0" borderId="0" xfId="1" applyFont="1" applyAlignment="1">
      <alignment vertical="center"/>
    </xf>
    <xf numFmtId="0" fontId="9" fillId="0" borderId="0" xfId="1" applyFont="1" applyAlignment="1">
      <alignment horizontal="left" vertical="center"/>
    </xf>
    <xf numFmtId="0" fontId="5" fillId="9" borderId="2" xfId="1" applyFont="1" applyFill="1" applyBorder="1" applyAlignment="1">
      <alignment horizontal="center" vertical="center" wrapText="1"/>
    </xf>
    <xf numFmtId="49" fontId="9" fillId="0" borderId="0" xfId="1" applyNumberFormat="1" applyFont="1" applyAlignment="1">
      <alignment vertical="center"/>
    </xf>
    <xf numFmtId="164" fontId="9" fillId="9" borderId="12" xfId="2" applyFont="1" applyFill="1" applyBorder="1" applyAlignment="1" applyProtection="1">
      <alignment horizontal="right" vertical="center"/>
    </xf>
    <xf numFmtId="166" fontId="6" fillId="9" borderId="12" xfId="2" applyNumberFormat="1" applyFont="1" applyFill="1" applyBorder="1" applyAlignment="1" applyProtection="1">
      <alignment horizontal="right" vertical="center"/>
    </xf>
    <xf numFmtId="0" fontId="9" fillId="0" borderId="0" xfId="1" applyFont="1" applyAlignment="1">
      <alignment vertical="center" wrapText="1"/>
    </xf>
    <xf numFmtId="0" fontId="6" fillId="0" borderId="0" xfId="1" applyFont="1" applyAlignment="1">
      <alignment horizontal="left" vertical="center" wrapText="1"/>
    </xf>
    <xf numFmtId="0" fontId="6" fillId="0" borderId="0" xfId="1" applyFont="1" applyAlignment="1">
      <alignment horizontal="center" vertical="center" wrapText="1"/>
    </xf>
    <xf numFmtId="0" fontId="5" fillId="0" borderId="0" xfId="1" applyFont="1" applyAlignment="1">
      <alignment horizontal="center" vertical="center" wrapText="1"/>
    </xf>
    <xf numFmtId="0" fontId="26" fillId="0" borderId="0" xfId="1" applyFont="1" applyAlignment="1">
      <alignment horizontal="center" vertical="center" wrapText="1"/>
    </xf>
    <xf numFmtId="0" fontId="8" fillId="0" borderId="0" xfId="1" applyFont="1" applyAlignment="1">
      <alignment vertical="center"/>
    </xf>
    <xf numFmtId="0" fontId="5" fillId="9" borderId="2" xfId="1" applyFont="1" applyFill="1" applyBorder="1" applyAlignment="1">
      <alignment horizontal="center" vertical="center"/>
    </xf>
    <xf numFmtId="1" fontId="6" fillId="9" borderId="2" xfId="2" applyNumberFormat="1" applyFont="1" applyFill="1" applyBorder="1" applyAlignment="1" applyProtection="1">
      <alignment horizontal="center" vertical="center"/>
    </xf>
    <xf numFmtId="167" fontId="6" fillId="6" borderId="2" xfId="2" applyNumberFormat="1" applyFont="1" applyFill="1" applyBorder="1" applyAlignment="1" applyProtection="1">
      <alignment horizontal="right" vertical="center"/>
      <protection locked="0"/>
    </xf>
    <xf numFmtId="164" fontId="6" fillId="6" borderId="2" xfId="2" applyFont="1" applyFill="1" applyBorder="1" applyAlignment="1" applyProtection="1">
      <alignment horizontal="right" vertical="center"/>
      <protection locked="0"/>
    </xf>
    <xf numFmtId="0" fontId="6" fillId="9" borderId="2" xfId="0" applyFont="1" applyFill="1" applyBorder="1" applyAlignment="1">
      <alignment horizontal="center" vertical="center" wrapText="1"/>
    </xf>
    <xf numFmtId="0" fontId="5" fillId="2" borderId="2" xfId="1" applyFont="1" applyFill="1" applyBorder="1" applyAlignment="1">
      <alignment horizontal="center" vertical="center" wrapText="1"/>
    </xf>
    <xf numFmtId="0" fontId="6" fillId="9" borderId="2" xfId="1" applyFont="1" applyFill="1" applyBorder="1" applyAlignment="1">
      <alignment horizontal="right" vertical="center"/>
    </xf>
    <xf numFmtId="164" fontId="6" fillId="9" borderId="2" xfId="2" applyFont="1" applyFill="1" applyBorder="1" applyAlignment="1" applyProtection="1">
      <alignment horizontal="center" vertical="center"/>
    </xf>
    <xf numFmtId="164" fontId="6" fillId="6" borderId="2" xfId="2" applyFont="1" applyFill="1" applyBorder="1" applyAlignment="1" applyProtection="1">
      <alignment vertical="center"/>
      <protection locked="0"/>
    </xf>
    <xf numFmtId="164" fontId="6" fillId="9" borderId="2" xfId="2" applyFont="1" applyFill="1" applyBorder="1" applyAlignment="1" applyProtection="1">
      <alignment horizontal="right" vertical="center"/>
    </xf>
    <xf numFmtId="164" fontId="9" fillId="6" borderId="2" xfId="2" applyFont="1" applyFill="1" applyBorder="1" applyAlignment="1" applyProtection="1">
      <alignment vertical="center"/>
      <protection locked="0"/>
    </xf>
    <xf numFmtId="164" fontId="8" fillId="9" borderId="2" xfId="1" applyNumberFormat="1" applyFont="1" applyFill="1" applyBorder="1" applyAlignment="1">
      <alignment vertical="center"/>
    </xf>
    <xf numFmtId="164" fontId="6" fillId="9" borderId="0" xfId="2" applyFont="1" applyFill="1" applyBorder="1" applyAlignment="1" applyProtection="1">
      <alignment vertical="center"/>
    </xf>
    <xf numFmtId="164" fontId="6" fillId="9" borderId="0" xfId="2" applyFont="1" applyFill="1" applyBorder="1" applyAlignment="1" applyProtection="1">
      <alignment horizontal="right" vertical="center"/>
    </xf>
    <xf numFmtId="1" fontId="6" fillId="9" borderId="2" xfId="2" applyNumberFormat="1" applyFont="1" applyFill="1" applyBorder="1" applyAlignment="1" applyProtection="1">
      <alignment horizontal="center" vertical="center" wrapText="1"/>
    </xf>
    <xf numFmtId="1" fontId="9" fillId="9" borderId="2" xfId="2" applyNumberFormat="1" applyFont="1" applyFill="1" applyBorder="1" applyAlignment="1" applyProtection="1">
      <alignment horizontal="center" vertical="center"/>
    </xf>
    <xf numFmtId="0" fontId="5" fillId="2" borderId="2" xfId="1" applyFont="1" applyFill="1" applyBorder="1" applyAlignment="1">
      <alignment horizontal="left" vertical="center" wrapText="1"/>
    </xf>
    <xf numFmtId="0" fontId="31" fillId="0" borderId="0" xfId="0" applyFont="1" applyAlignment="1">
      <alignment horizontal="center" vertical="center" wrapText="1"/>
    </xf>
    <xf numFmtId="164" fontId="12" fillId="0" borderId="0" xfId="0" applyNumberFormat="1" applyFont="1" applyAlignment="1">
      <alignment horizontal="center" vertical="center" wrapText="1"/>
    </xf>
    <xf numFmtId="0" fontId="14" fillId="0" borderId="0" xfId="0" applyFont="1" applyAlignment="1">
      <alignment horizontal="center" vertical="center" wrapText="1"/>
    </xf>
    <xf numFmtId="43" fontId="12" fillId="0" borderId="0" xfId="5" applyFont="1" applyBorder="1" applyAlignment="1">
      <alignment horizontal="center" vertical="center" wrapText="1"/>
    </xf>
    <xf numFmtId="43" fontId="12" fillId="0" borderId="0" xfId="5" applyFont="1" applyFill="1" applyBorder="1" applyAlignment="1">
      <alignment horizontal="center" vertical="center" wrapText="1"/>
    </xf>
    <xf numFmtId="43" fontId="34" fillId="0" borderId="0" xfId="5" applyFont="1" applyBorder="1" applyAlignment="1">
      <alignment horizontal="center" vertical="center" wrapText="1"/>
    </xf>
    <xf numFmtId="0" fontId="34" fillId="0" borderId="0" xfId="0" applyFont="1" applyAlignment="1">
      <alignment horizontal="center" vertical="center" wrapText="1"/>
    </xf>
    <xf numFmtId="0" fontId="31" fillId="4" borderId="2" xfId="1" applyFont="1" applyFill="1" applyBorder="1" applyAlignment="1">
      <alignment horizontal="left" vertical="center" wrapText="1"/>
    </xf>
    <xf numFmtId="0" fontId="31" fillId="4" borderId="2" xfId="1" applyFont="1" applyFill="1" applyBorder="1" applyAlignment="1">
      <alignment horizontal="center" vertical="center" wrapText="1"/>
    </xf>
    <xf numFmtId="43" fontId="12" fillId="0" borderId="0" xfId="0" applyNumberFormat="1" applyFont="1" applyAlignment="1">
      <alignment horizontal="center" vertical="center" wrapText="1"/>
    </xf>
    <xf numFmtId="0" fontId="12" fillId="0" borderId="0" xfId="0" applyFont="1" applyAlignment="1">
      <alignment horizontal="left" vertical="center" wrapText="1"/>
    </xf>
    <xf numFmtId="4" fontId="12" fillId="0" borderId="0" xfId="0" applyNumberFormat="1" applyFont="1" applyAlignment="1">
      <alignment horizontal="center" vertical="center" wrapText="1"/>
    </xf>
    <xf numFmtId="0" fontId="12" fillId="9" borderId="2" xfId="0" applyFont="1" applyFill="1" applyBorder="1" applyAlignment="1">
      <alignment horizontal="center" vertical="center" wrapText="1"/>
    </xf>
    <xf numFmtId="0" fontId="31"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43" fontId="12" fillId="0" borderId="2" xfId="5" applyFont="1" applyBorder="1" applyAlignment="1">
      <alignment horizontal="center" vertical="center" wrapText="1"/>
    </xf>
    <xf numFmtId="43" fontId="34" fillId="7" borderId="2" xfId="5" applyFont="1" applyFill="1" applyBorder="1" applyAlignment="1">
      <alignment horizontal="center" vertical="center" wrapText="1"/>
    </xf>
    <xf numFmtId="43" fontId="12" fillId="7" borderId="2" xfId="5" applyFont="1" applyFill="1" applyBorder="1" applyAlignment="1">
      <alignment horizontal="center" vertical="center" wrapText="1"/>
    </xf>
    <xf numFmtId="0" fontId="31" fillId="3" borderId="2"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34" fillId="3" borderId="2" xfId="0" applyFont="1" applyFill="1" applyBorder="1" applyAlignment="1">
      <alignment horizontal="center" vertical="center" wrapText="1"/>
    </xf>
    <xf numFmtId="43" fontId="34" fillId="0" borderId="2" xfId="5" applyFont="1" applyBorder="1" applyAlignment="1">
      <alignment horizontal="center" vertical="center" wrapText="1"/>
    </xf>
    <xf numFmtId="43" fontId="12" fillId="0" borderId="2" xfId="5" applyFont="1" applyFill="1" applyBorder="1" applyAlignment="1">
      <alignment horizontal="center" vertical="center" wrapText="1"/>
    </xf>
    <xf numFmtId="0" fontId="34" fillId="0" borderId="2" xfId="0" applyFont="1" applyBorder="1" applyAlignment="1">
      <alignment horizontal="center" vertical="center" wrapText="1"/>
    </xf>
    <xf numFmtId="0" fontId="14" fillId="0" borderId="2" xfId="0" applyFont="1" applyBorder="1" applyAlignment="1">
      <alignment horizontal="left" vertical="center" wrapText="1"/>
    </xf>
    <xf numFmtId="0" fontId="17" fillId="0" borderId="0" xfId="0" applyFont="1" applyAlignment="1">
      <alignment vertical="center"/>
    </xf>
    <xf numFmtId="0" fontId="18" fillId="0" borderId="0" xfId="0" applyFont="1" applyAlignment="1">
      <alignment vertical="center"/>
    </xf>
    <xf numFmtId="0" fontId="12" fillId="0" borderId="2" xfId="0" applyFont="1" applyBorder="1" applyAlignment="1">
      <alignment horizontal="left" vertical="center" wrapText="1"/>
    </xf>
    <xf numFmtId="0" fontId="13"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14" fillId="0" borderId="4" xfId="0" applyFont="1" applyBorder="1" applyAlignment="1">
      <alignment horizontal="left" vertical="center" wrapText="1"/>
    </xf>
    <xf numFmtId="0" fontId="0" fillId="0" borderId="0" xfId="0" applyAlignment="1">
      <alignment horizontal="center" vertical="center"/>
    </xf>
    <xf numFmtId="0" fontId="12" fillId="0" borderId="2" xfId="0" applyFont="1" applyBorder="1" applyAlignment="1" applyProtection="1">
      <alignment horizontal="center" vertical="center" wrapText="1"/>
      <protection locked="0"/>
    </xf>
    <xf numFmtId="49" fontId="12" fillId="0" borderId="2" xfId="0" applyNumberFormat="1" applyFont="1" applyBorder="1" applyAlignment="1" applyProtection="1">
      <alignment horizontal="left" vertical="center" wrapText="1"/>
      <protection locked="0"/>
    </xf>
    <xf numFmtId="49" fontId="12" fillId="0" borderId="2" xfId="0" applyNumberFormat="1" applyFont="1" applyBorder="1" applyAlignment="1" applyProtection="1">
      <alignment horizontal="center" vertical="center" wrapText="1"/>
      <protection locked="0"/>
    </xf>
    <xf numFmtId="43" fontId="12" fillId="0" borderId="2" xfId="5" applyFont="1" applyFill="1" applyBorder="1" applyAlignment="1" applyProtection="1">
      <alignment horizontal="center" vertical="center" wrapText="1"/>
      <protection locked="0"/>
    </xf>
    <xf numFmtId="0" fontId="12" fillId="0" borderId="2" xfId="1" applyFont="1" applyBorder="1" applyAlignment="1" applyProtection="1">
      <alignment horizontal="center" vertical="center" wrapText="1"/>
      <protection locked="0"/>
    </xf>
    <xf numFmtId="0" fontId="12" fillId="0" borderId="2" xfId="0" applyFont="1" applyBorder="1" applyAlignment="1" applyProtection="1">
      <alignment horizontal="left" vertical="center"/>
      <protection locked="0"/>
    </xf>
    <xf numFmtId="43" fontId="12" fillId="0" borderId="2" xfId="5" applyFont="1" applyFill="1" applyBorder="1" applyAlignment="1" applyProtection="1">
      <alignment horizontal="center" vertical="center" wrapText="1"/>
    </xf>
    <xf numFmtId="0" fontId="12" fillId="0" borderId="2" xfId="0" applyFont="1" applyBorder="1" applyAlignment="1" applyProtection="1">
      <alignment horizontal="center" vertical="center"/>
      <protection locked="0"/>
    </xf>
    <xf numFmtId="49" fontId="12" fillId="0" borderId="2" xfId="0" applyNumberFormat="1" applyFont="1" applyBorder="1" applyAlignment="1" applyProtection="1">
      <alignment horizontal="center" vertical="center"/>
      <protection locked="0"/>
    </xf>
    <xf numFmtId="43" fontId="12" fillId="0" borderId="2" xfId="5" applyFont="1" applyBorder="1" applyAlignment="1" applyProtection="1">
      <alignment horizontal="center" vertical="center"/>
      <protection locked="0"/>
    </xf>
    <xf numFmtId="0" fontId="12" fillId="0" borderId="2" xfId="1" applyFont="1" applyBorder="1" applyAlignment="1" applyProtection="1">
      <alignment horizontal="center" vertical="center"/>
      <protection locked="0"/>
    </xf>
    <xf numFmtId="2" fontId="12" fillId="0" borderId="2" xfId="0" applyNumberFormat="1" applyFont="1" applyBorder="1" applyAlignment="1">
      <alignment horizontal="center" vertical="top" wrapText="1"/>
    </xf>
    <xf numFmtId="0" fontId="14" fillId="0" borderId="2" xfId="0" applyFont="1" applyBorder="1" applyAlignment="1">
      <alignment horizontal="center" textRotation="90" wrapText="1"/>
    </xf>
    <xf numFmtId="0" fontId="12" fillId="0" borderId="2" xfId="0" applyFont="1" applyBorder="1" applyAlignment="1">
      <alignment horizontal="center" textRotation="90" wrapText="1"/>
    </xf>
    <xf numFmtId="0" fontId="31" fillId="2" borderId="2" xfId="0" applyFont="1" applyFill="1" applyBorder="1" applyAlignment="1">
      <alignment horizontal="center" vertical="top" wrapText="1"/>
    </xf>
    <xf numFmtId="169" fontId="14" fillId="0" borderId="2" xfId="0" applyNumberFormat="1" applyFont="1" applyBorder="1" applyAlignment="1">
      <alignment horizontal="left" vertical="top" wrapText="1"/>
    </xf>
    <xf numFmtId="0" fontId="15" fillId="2" borderId="1" xfId="0" applyFont="1" applyFill="1" applyBorder="1" applyAlignment="1">
      <alignment horizontal="left" vertical="top" wrapText="1"/>
    </xf>
    <xf numFmtId="169" fontId="14" fillId="0" borderId="1" xfId="0" applyNumberFormat="1" applyFont="1" applyBorder="1" applyAlignment="1">
      <alignment horizontal="left" vertical="center" wrapText="1"/>
    </xf>
    <xf numFmtId="169" fontId="14" fillId="0" borderId="3" xfId="0" applyNumberFormat="1" applyFont="1" applyBorder="1" applyAlignment="1">
      <alignment horizontal="left" vertical="center" wrapText="1"/>
    </xf>
    <xf numFmtId="0" fontId="9" fillId="0" borderId="0" xfId="1" applyFont="1" applyAlignment="1">
      <alignment horizontal="left" vertical="center" wrapText="1"/>
    </xf>
    <xf numFmtId="0" fontId="5" fillId="5" borderId="2" xfId="1" applyFont="1" applyFill="1" applyBorder="1" applyAlignment="1">
      <alignment horizontal="center" vertical="center" wrapText="1"/>
    </xf>
    <xf numFmtId="0" fontId="5" fillId="5" borderId="2" xfId="1" applyFont="1" applyFill="1" applyBorder="1" applyAlignment="1">
      <alignment horizontal="left" vertical="center" wrapText="1"/>
    </xf>
    <xf numFmtId="0" fontId="6" fillId="0" borderId="2" xfId="1" applyFont="1" applyBorder="1" applyAlignment="1">
      <alignment horizontal="center" vertical="center" wrapText="1"/>
    </xf>
    <xf numFmtId="0" fontId="6" fillId="0" borderId="2" xfId="1" applyFont="1" applyBorder="1" applyAlignment="1">
      <alignment horizontal="left" vertical="center" wrapText="1"/>
    </xf>
    <xf numFmtId="0" fontId="5" fillId="0" borderId="0" xfId="1" applyFont="1" applyAlignment="1">
      <alignment horizontal="left" vertical="center" wrapText="1"/>
    </xf>
    <xf numFmtId="0" fontId="33" fillId="0" borderId="2" xfId="1" applyFont="1" applyBorder="1" applyAlignment="1">
      <alignment horizontal="center" vertical="center" wrapText="1"/>
    </xf>
    <xf numFmtId="169" fontId="12" fillId="0" borderId="2" xfId="0" applyNumberFormat="1" applyFont="1" applyBorder="1" applyAlignment="1">
      <alignment horizontal="left" vertical="top" wrapText="1"/>
    </xf>
    <xf numFmtId="0" fontId="6" fillId="12" borderId="7" xfId="0" applyFont="1" applyFill="1" applyBorder="1" applyAlignment="1">
      <alignment horizontal="center" vertical="top" wrapText="1"/>
    </xf>
    <xf numFmtId="4" fontId="0" fillId="0" borderId="2" xfId="0" applyNumberFormat="1" applyBorder="1"/>
    <xf numFmtId="4" fontId="0" fillId="0" borderId="2" xfId="0" applyNumberFormat="1" applyBorder="1" applyAlignment="1">
      <alignment horizontal="center"/>
    </xf>
    <xf numFmtId="0" fontId="5" fillId="12" borderId="19" xfId="0" applyFont="1" applyFill="1" applyBorder="1" applyAlignment="1">
      <alignment horizontal="right" vertical="top"/>
    </xf>
    <xf numFmtId="0" fontId="5" fillId="12" borderId="23" xfId="0" applyFont="1" applyFill="1" applyBorder="1" applyAlignment="1">
      <alignment horizontal="right" vertical="top"/>
    </xf>
    <xf numFmtId="0" fontId="11" fillId="11" borderId="11" xfId="1" applyFont="1" applyFill="1" applyBorder="1" applyAlignment="1">
      <alignment horizontal="center" vertical="top" wrapText="1"/>
    </xf>
    <xf numFmtId="0" fontId="11" fillId="11" borderId="5" xfId="1" applyFont="1" applyFill="1" applyBorder="1" applyAlignment="1">
      <alignment horizontal="center" vertical="top" wrapText="1"/>
    </xf>
    <xf numFmtId="0" fontId="11" fillId="11" borderId="10" xfId="1" applyFont="1" applyFill="1" applyBorder="1" applyAlignment="1">
      <alignment horizontal="center" vertical="top" wrapText="1"/>
    </xf>
    <xf numFmtId="0" fontId="6" fillId="12" borderId="2" xfId="0" applyFont="1" applyFill="1" applyBorder="1" applyAlignment="1">
      <alignment horizontal="right" vertical="top"/>
    </xf>
    <xf numFmtId="49" fontId="6" fillId="12" borderId="2" xfId="0" applyNumberFormat="1" applyFont="1" applyFill="1" applyBorder="1" applyAlignment="1">
      <alignment horizontal="left" vertical="top"/>
    </xf>
    <xf numFmtId="0" fontId="6" fillId="12" borderId="2" xfId="0" applyFont="1" applyFill="1" applyBorder="1" applyAlignment="1">
      <alignment horizontal="left" vertical="top"/>
    </xf>
    <xf numFmtId="0" fontId="11" fillId="2" borderId="2" xfId="0" applyFont="1" applyFill="1" applyBorder="1" applyAlignment="1">
      <alignment vertical="top"/>
    </xf>
    <xf numFmtId="0" fontId="5" fillId="12" borderId="25" xfId="0" applyFont="1" applyFill="1" applyBorder="1" applyAlignment="1">
      <alignment horizontal="right" vertical="top" wrapText="1"/>
    </xf>
    <xf numFmtId="0" fontId="5" fillId="12" borderId="19" xfId="0" applyFont="1" applyFill="1" applyBorder="1" applyAlignment="1">
      <alignment horizontal="right" vertical="top" wrapText="1"/>
    </xf>
    <xf numFmtId="0" fontId="5" fillId="12" borderId="23" xfId="0" applyFont="1" applyFill="1" applyBorder="1" applyAlignment="1">
      <alignment horizontal="right" vertical="top" wrapText="1"/>
    </xf>
    <xf numFmtId="0" fontId="24" fillId="9" borderId="27" xfId="0" applyFont="1" applyFill="1" applyBorder="1" applyAlignment="1">
      <alignment horizontal="center" vertical="center"/>
    </xf>
    <xf numFmtId="0" fontId="10" fillId="0" borderId="33" xfId="0" applyFont="1" applyBorder="1" applyAlignment="1">
      <alignment horizontal="center" vertical="center"/>
    </xf>
    <xf numFmtId="0" fontId="10" fillId="0" borderId="17" xfId="0" applyFont="1" applyBorder="1" applyAlignment="1">
      <alignment horizontal="center" vertical="center"/>
    </xf>
    <xf numFmtId="0" fontId="10" fillId="0" borderId="24" xfId="0" applyFont="1" applyBorder="1" applyAlignment="1">
      <alignment horizontal="center" vertical="center"/>
    </xf>
    <xf numFmtId="0" fontId="10" fillId="0" borderId="28" xfId="0" applyFont="1" applyBorder="1" applyAlignment="1">
      <alignment horizontal="center" vertical="center"/>
    </xf>
    <xf numFmtId="0" fontId="10" fillId="0" borderId="29" xfId="0" applyFont="1" applyBorder="1" applyAlignment="1">
      <alignment horizontal="center" vertical="center"/>
    </xf>
    <xf numFmtId="0" fontId="6" fillId="12" borderId="2" xfId="0" applyFont="1" applyFill="1" applyBorder="1" applyAlignment="1">
      <alignment horizontal="left" vertical="top" wrapText="1"/>
    </xf>
    <xf numFmtId="0" fontId="5" fillId="12" borderId="2" xfId="0" applyFont="1" applyFill="1" applyBorder="1" applyAlignment="1">
      <alignment horizontal="right" vertical="top" wrapText="1"/>
    </xf>
    <xf numFmtId="0" fontId="10" fillId="0" borderId="34" xfId="0" applyFont="1" applyBorder="1" applyAlignment="1">
      <alignment vertical="top" wrapText="1"/>
    </xf>
    <xf numFmtId="0" fontId="0" fillId="0" borderId="35" xfId="0" applyBorder="1" applyAlignment="1">
      <alignment vertical="top" wrapText="1"/>
    </xf>
    <xf numFmtId="0" fontId="0" fillId="0" borderId="16" xfId="0" applyBorder="1" applyAlignment="1">
      <alignment vertical="top" wrapText="1"/>
    </xf>
    <xf numFmtId="0" fontId="10" fillId="0" borderId="30" xfId="0" applyFont="1" applyBorder="1" applyAlignment="1">
      <alignment horizontal="left" vertical="top" wrapText="1"/>
    </xf>
    <xf numFmtId="0" fontId="0" fillId="0" borderId="16" xfId="0" applyBorder="1" applyAlignment="1">
      <alignment horizontal="left" vertical="top" wrapText="1"/>
    </xf>
    <xf numFmtId="0" fontId="24" fillId="6" borderId="26" xfId="0" applyFont="1" applyFill="1" applyBorder="1" applyAlignment="1" applyProtection="1">
      <alignment horizontal="left" vertical="top" wrapText="1"/>
      <protection locked="0"/>
    </xf>
    <xf numFmtId="0" fontId="27" fillId="0" borderId="18" xfId="0" applyFont="1" applyBorder="1" applyAlignment="1" applyProtection="1">
      <alignment horizontal="left" vertical="top" wrapText="1"/>
      <protection locked="0"/>
    </xf>
    <xf numFmtId="0" fontId="27" fillId="0" borderId="14" xfId="0" applyFont="1" applyBorder="1" applyAlignment="1" applyProtection="1">
      <alignment horizontal="left" vertical="top" wrapText="1"/>
      <protection locked="0"/>
    </xf>
    <xf numFmtId="0" fontId="11" fillId="2" borderId="6" xfId="0" applyFont="1" applyFill="1" applyBorder="1" applyAlignment="1">
      <alignment vertical="top"/>
    </xf>
    <xf numFmtId="0" fontId="6" fillId="12" borderId="33" xfId="0" applyFont="1" applyFill="1" applyBorder="1" applyAlignment="1">
      <alignment horizontal="right" vertical="top" wrapText="1"/>
    </xf>
    <xf numFmtId="0" fontId="16" fillId="12" borderId="33" xfId="0" applyFont="1" applyFill="1" applyBorder="1" applyAlignment="1">
      <alignment horizontal="right" vertical="top" wrapText="1"/>
    </xf>
    <xf numFmtId="0" fontId="11" fillId="2" borderId="9" xfId="0" applyFont="1" applyFill="1" applyBorder="1" applyAlignment="1">
      <alignment vertical="center" wrapText="1"/>
    </xf>
    <xf numFmtId="0" fontId="11" fillId="2" borderId="8" xfId="0" applyFont="1" applyFill="1" applyBorder="1" applyAlignment="1">
      <alignment vertical="center" wrapText="1"/>
    </xf>
    <xf numFmtId="0" fontId="11" fillId="2" borderId="7" xfId="0" applyFont="1" applyFill="1" applyBorder="1" applyAlignment="1">
      <alignment vertical="center" wrapText="1"/>
    </xf>
    <xf numFmtId="0" fontId="5" fillId="11" borderId="20" xfId="0" applyFont="1" applyFill="1" applyBorder="1" applyAlignment="1">
      <alignment horizontal="right" vertical="top" wrapText="1"/>
    </xf>
    <xf numFmtId="0" fontId="0" fillId="0" borderId="21" xfId="0" applyBorder="1" applyAlignment="1">
      <alignment horizontal="right" vertical="top" wrapText="1"/>
    </xf>
    <xf numFmtId="0" fontId="0" fillId="0" borderId="22" xfId="0" applyBorder="1" applyAlignment="1">
      <alignment horizontal="right" vertical="top" wrapText="1"/>
    </xf>
    <xf numFmtId="14" fontId="24" fillId="6" borderId="13" xfId="0" applyNumberFormat="1" applyFont="1" applyFill="1" applyBorder="1" applyAlignment="1" applyProtection="1">
      <alignment horizontal="left" vertical="top" wrapText="1"/>
      <protection locked="0"/>
    </xf>
    <xf numFmtId="14" fontId="0" fillId="0" borderId="15" xfId="0" applyNumberFormat="1" applyBorder="1" applyAlignment="1" applyProtection="1">
      <alignment horizontal="left" vertical="top" wrapText="1"/>
      <protection locked="0"/>
    </xf>
    <xf numFmtId="0" fontId="27" fillId="0" borderId="15" xfId="0" applyFont="1" applyBorder="1" applyAlignment="1" applyProtection="1">
      <alignment horizontal="left" vertical="top" wrapText="1"/>
      <protection locked="0"/>
    </xf>
    <xf numFmtId="0" fontId="6" fillId="12" borderId="12" xfId="0" applyFont="1" applyFill="1" applyBorder="1" applyAlignment="1">
      <alignment horizontal="right" vertical="top"/>
    </xf>
    <xf numFmtId="0" fontId="5" fillId="0" borderId="30" xfId="0" applyFont="1" applyBorder="1" applyAlignment="1">
      <alignment horizontal="right" vertical="top" wrapText="1"/>
    </xf>
    <xf numFmtId="0" fontId="5" fillId="0" borderId="35" xfId="0" applyFont="1" applyBorder="1" applyAlignment="1">
      <alignment horizontal="right" vertical="top" wrapText="1"/>
    </xf>
    <xf numFmtId="0" fontId="5" fillId="0" borderId="16" xfId="0" applyFont="1" applyBorder="1" applyAlignment="1">
      <alignment horizontal="right" vertical="top" wrapText="1"/>
    </xf>
    <xf numFmtId="164" fontId="5" fillId="9" borderId="2" xfId="2" applyFont="1" applyFill="1" applyBorder="1" applyAlignment="1" applyProtection="1">
      <alignment horizontal="center" vertical="center"/>
    </xf>
    <xf numFmtId="49" fontId="5" fillId="9" borderId="2" xfId="1" applyNumberFormat="1" applyFont="1" applyFill="1" applyBorder="1" applyAlignment="1">
      <alignment horizontal="right" vertical="center" wrapText="1"/>
    </xf>
    <xf numFmtId="164" fontId="6" fillId="9" borderId="2" xfId="2" applyFont="1" applyFill="1" applyBorder="1" applyAlignment="1" applyProtection="1">
      <alignment horizontal="center" vertical="center"/>
    </xf>
    <xf numFmtId="0" fontId="5" fillId="9" borderId="2" xfId="1" applyFont="1" applyFill="1" applyBorder="1" applyAlignment="1">
      <alignment horizontal="center" vertical="center" wrapText="1"/>
    </xf>
    <xf numFmtId="0" fontId="9" fillId="0" borderId="2" xfId="1" applyFont="1" applyBorder="1" applyAlignment="1">
      <alignment horizontal="center" vertical="center"/>
    </xf>
    <xf numFmtId="0" fontId="6" fillId="9" borderId="6" xfId="1" applyFont="1" applyFill="1" applyBorder="1" applyAlignment="1">
      <alignment horizontal="left" vertical="center" wrapText="1"/>
    </xf>
    <xf numFmtId="0" fontId="6" fillId="9" borderId="12" xfId="1" applyFont="1" applyFill="1" applyBorder="1" applyAlignment="1">
      <alignment horizontal="left" vertical="center" wrapText="1"/>
    </xf>
    <xf numFmtId="49" fontId="5" fillId="9" borderId="12" xfId="1" applyNumberFormat="1" applyFont="1" applyFill="1" applyBorder="1" applyAlignment="1">
      <alignment horizontal="right" vertical="center"/>
    </xf>
    <xf numFmtId="0" fontId="28" fillId="9" borderId="2" xfId="0" applyFont="1" applyFill="1" applyBorder="1" applyAlignment="1">
      <alignment horizontal="center" vertical="center" wrapText="1"/>
    </xf>
    <xf numFmtId="0" fontId="8" fillId="2" borderId="2" xfId="1" applyFont="1" applyFill="1" applyBorder="1" applyAlignment="1">
      <alignment horizontal="left" vertical="center" wrapText="1"/>
    </xf>
    <xf numFmtId="0" fontId="11" fillId="11" borderId="2" xfId="1" applyFont="1" applyFill="1" applyBorder="1" applyAlignment="1">
      <alignment horizontal="left" vertical="center" wrapText="1"/>
    </xf>
    <xf numFmtId="0" fontId="5" fillId="11" borderId="2" xfId="1" applyFont="1" applyFill="1" applyBorder="1" applyAlignment="1">
      <alignment horizontal="left" vertical="center" wrapText="1"/>
    </xf>
    <xf numFmtId="0" fontId="16" fillId="9" borderId="2" xfId="0" applyFont="1" applyFill="1" applyBorder="1" applyAlignment="1">
      <alignment horizontal="left" vertical="center" wrapText="1"/>
    </xf>
    <xf numFmtId="164" fontId="5" fillId="6" borderId="2" xfId="2" applyFont="1" applyFill="1" applyBorder="1" applyAlignment="1" applyProtection="1">
      <alignment horizontal="center" vertical="center"/>
      <protection locked="0"/>
    </xf>
    <xf numFmtId="0" fontId="5" fillId="2" borderId="2" xfId="1" applyFont="1" applyFill="1" applyBorder="1" applyAlignment="1">
      <alignment horizontal="left" vertical="center" wrapText="1"/>
    </xf>
    <xf numFmtId="0" fontId="6" fillId="2" borderId="2" xfId="1" applyFont="1" applyFill="1" applyBorder="1" applyAlignment="1">
      <alignment horizontal="left" vertical="center"/>
    </xf>
    <xf numFmtId="0" fontId="6" fillId="0" borderId="2" xfId="1" applyFont="1" applyBorder="1" applyAlignment="1">
      <alignment horizontal="center" vertical="center"/>
    </xf>
    <xf numFmtId="0" fontId="6" fillId="0" borderId="2" xfId="1" applyFont="1" applyBorder="1" applyAlignment="1">
      <alignment horizontal="left" vertical="center" wrapText="1"/>
    </xf>
    <xf numFmtId="0" fontId="5" fillId="5" borderId="2" xfId="1" applyFont="1" applyFill="1" applyBorder="1" applyAlignment="1">
      <alignment horizontal="center" vertical="center" wrapText="1"/>
    </xf>
    <xf numFmtId="0" fontId="30" fillId="2" borderId="2" xfId="1" applyFont="1" applyFill="1" applyBorder="1" applyAlignment="1">
      <alignment horizontal="center" vertical="center"/>
    </xf>
    <xf numFmtId="0" fontId="16" fillId="0" borderId="2" xfId="0" applyFont="1" applyBorder="1" applyAlignment="1">
      <alignment horizontal="center" vertical="center"/>
    </xf>
    <xf numFmtId="0" fontId="5" fillId="2" borderId="2" xfId="1" applyFont="1" applyFill="1" applyBorder="1" applyAlignment="1">
      <alignment horizontal="center" vertical="center" wrapText="1"/>
    </xf>
    <xf numFmtId="0" fontId="31" fillId="11" borderId="2" xfId="1" applyFont="1" applyFill="1" applyBorder="1" applyAlignment="1">
      <alignment horizontal="center" vertical="center" wrapText="1"/>
    </xf>
    <xf numFmtId="0" fontId="31" fillId="13"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31" fillId="3"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31" fillId="4"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25" xfId="0" applyFont="1" applyBorder="1" applyAlignment="1">
      <alignment horizontal="left" vertical="center" wrapText="1"/>
    </xf>
    <xf numFmtId="0" fontId="12" fillId="0" borderId="19" xfId="0" applyFont="1" applyBorder="1" applyAlignment="1">
      <alignment horizontal="left" vertical="center" wrapText="1"/>
    </xf>
    <xf numFmtId="0" fontId="12" fillId="0" borderId="23" xfId="0" applyFont="1" applyBorder="1" applyAlignment="1">
      <alignment horizontal="left" vertical="center" wrapText="1"/>
    </xf>
    <xf numFmtId="0" fontId="12" fillId="0" borderId="2" xfId="0" applyFont="1" applyBorder="1" applyAlignment="1">
      <alignment horizontal="lef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5" fillId="2" borderId="2" xfId="0" applyFont="1" applyFill="1" applyBorder="1" applyAlignment="1">
      <alignment horizontal="left" vertical="top" wrapText="1"/>
    </xf>
    <xf numFmtId="0" fontId="14" fillId="0" borderId="2" xfId="0" applyFont="1" applyBorder="1" applyAlignment="1">
      <alignment horizontal="left" vertical="top" wrapText="1"/>
    </xf>
    <xf numFmtId="0" fontId="31" fillId="2" borderId="2" xfId="0" applyFont="1" applyFill="1" applyBorder="1" applyAlignment="1">
      <alignment horizontal="left" vertical="top" wrapText="1"/>
    </xf>
    <xf numFmtId="0" fontId="12" fillId="0" borderId="2" xfId="0" applyFont="1" applyBorder="1" applyAlignment="1">
      <alignment horizontal="left" vertical="top" wrapText="1"/>
    </xf>
    <xf numFmtId="0" fontId="31"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1" fillId="11" borderId="2" xfId="1" applyFont="1" applyFill="1" applyBorder="1" applyAlignment="1">
      <alignment horizontal="center" vertical="center" wrapText="1"/>
    </xf>
    <xf numFmtId="0" fontId="0" fillId="2" borderId="2" xfId="0" applyFill="1" applyBorder="1" applyAlignment="1">
      <alignment horizontal="center" vertical="center"/>
    </xf>
    <xf numFmtId="0" fontId="15" fillId="8" borderId="2" xfId="0" applyFont="1" applyFill="1" applyBorder="1" applyAlignment="1">
      <alignment horizontal="center" vertical="center" wrapText="1"/>
    </xf>
  </cellXfs>
  <cellStyles count="6">
    <cellStyle name="Komma" xfId="5" builtinId="3"/>
    <cellStyle name="Komma 2" xfId="2" xr:uid="{00000000-0005-0000-0000-000001000000}"/>
    <cellStyle name="Komma 3" xfId="4" xr:uid="{00000000-0005-0000-0000-000002000000}"/>
    <cellStyle name="Standard" xfId="0" builtinId="0"/>
    <cellStyle name="Standard 2" xfId="1" xr:uid="{00000000-0005-0000-0000-000004000000}"/>
    <cellStyle name="Standard 3" xfId="3" xr:uid="{00000000-0005-0000-0000-000005000000}"/>
  </cellStyles>
  <dxfs count="0"/>
  <tableStyles count="0" defaultTableStyle="TableStyleMedium2" defaultPivotStyle="PivotStyleLight16"/>
  <colors>
    <mruColors>
      <color rgb="FFFFCCFF"/>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F0B6B-C809-40AE-8FD2-B5C389848BC5}">
  <sheetPr>
    <tabColor rgb="FF0070C0"/>
  </sheetPr>
  <dimension ref="A1:J26"/>
  <sheetViews>
    <sheetView zoomScaleNormal="100" workbookViewId="0">
      <selection activeCell="K18" sqref="K18"/>
    </sheetView>
  </sheetViews>
  <sheetFormatPr baseColWidth="10" defaultColWidth="12.5546875" defaultRowHeight="13.2" x14ac:dyDescent="0.25"/>
  <cols>
    <col min="1" max="1" width="9.109375" style="9" customWidth="1"/>
    <col min="2" max="2" width="12.6640625" style="9" customWidth="1"/>
    <col min="3" max="3" width="4" style="9" customWidth="1"/>
    <col min="4" max="4" width="11.109375" style="9" customWidth="1"/>
    <col min="5" max="5" width="24.109375" style="9" customWidth="1"/>
    <col min="6" max="6" width="10.5546875" style="9" customWidth="1"/>
    <col min="7" max="7" width="20.33203125" style="9" customWidth="1"/>
    <col min="8" max="8" width="12.33203125" style="9" customWidth="1"/>
    <col min="9" max="9" width="22.6640625" style="9" customWidth="1"/>
    <col min="10" max="10" width="15.5546875" style="9" customWidth="1"/>
    <col min="11" max="16384" width="12.5546875" style="9"/>
  </cols>
  <sheetData>
    <row r="1" spans="1:10" x14ac:dyDescent="0.25">
      <c r="A1" s="162" t="s">
        <v>617</v>
      </c>
      <c r="B1" s="163"/>
      <c r="C1" s="163"/>
      <c r="D1" s="163"/>
      <c r="E1" s="163"/>
      <c r="F1" s="163"/>
      <c r="G1" s="163"/>
      <c r="H1" s="163"/>
      <c r="I1" s="164"/>
    </row>
    <row r="2" spans="1:10" ht="14.1" customHeight="1" x14ac:dyDescent="0.25">
      <c r="A2" s="172" t="s">
        <v>291</v>
      </c>
      <c r="B2" s="173"/>
      <c r="C2" s="173"/>
      <c r="D2" s="173"/>
      <c r="E2" s="173"/>
      <c r="F2" s="173"/>
      <c r="G2" s="173"/>
      <c r="H2" s="173"/>
      <c r="I2" s="174"/>
      <c r="J2" s="10"/>
    </row>
    <row r="3" spans="1:10" ht="1.5" customHeight="1" x14ac:dyDescent="0.25">
      <c r="A3" s="175"/>
      <c r="B3" s="176"/>
      <c r="C3" s="176"/>
      <c r="D3" s="176"/>
      <c r="E3" s="176"/>
      <c r="F3" s="176"/>
      <c r="G3" s="176"/>
      <c r="H3" s="176"/>
      <c r="I3" s="177"/>
      <c r="J3" s="10"/>
    </row>
    <row r="4" spans="1:10" ht="12.75" customHeight="1" x14ac:dyDescent="0.25">
      <c r="A4" s="168" t="s">
        <v>305</v>
      </c>
      <c r="B4" s="168"/>
      <c r="C4" s="168"/>
      <c r="D4" s="168"/>
      <c r="E4" s="168"/>
      <c r="F4" s="168"/>
      <c r="G4" s="168"/>
      <c r="H4" s="168"/>
      <c r="I4" s="168"/>
      <c r="J4" s="11"/>
    </row>
    <row r="5" spans="1:10" ht="26.25" customHeight="1" x14ac:dyDescent="0.25">
      <c r="A5" s="178" t="s">
        <v>348</v>
      </c>
      <c r="B5" s="178"/>
      <c r="C5" s="178"/>
      <c r="D5" s="178"/>
      <c r="E5" s="178"/>
      <c r="F5" s="178"/>
      <c r="G5" s="178"/>
      <c r="H5" s="178"/>
      <c r="I5" s="12">
        <f>'2 Preisblatt Filiale'!I24</f>
        <v>0</v>
      </c>
      <c r="J5" s="13"/>
    </row>
    <row r="6" spans="1:10" ht="15.75" customHeight="1" x14ac:dyDescent="0.25">
      <c r="A6" s="179" t="s">
        <v>303</v>
      </c>
      <c r="B6" s="179"/>
      <c r="C6" s="179"/>
      <c r="D6" s="179"/>
      <c r="E6" s="179"/>
      <c r="F6" s="179"/>
      <c r="G6" s="179"/>
      <c r="H6" s="179"/>
      <c r="I6" s="15">
        <f>SUM(I5:I5)</f>
        <v>0</v>
      </c>
      <c r="J6" s="13"/>
    </row>
    <row r="7" spans="1:10" ht="14.1" customHeight="1" x14ac:dyDescent="0.25">
      <c r="A7" s="165" t="s">
        <v>267</v>
      </c>
      <c r="B7" s="165"/>
      <c r="C7" s="165"/>
      <c r="D7" s="165"/>
      <c r="E7" s="165"/>
      <c r="F7" s="165"/>
      <c r="G7" s="165"/>
      <c r="H7" s="16">
        <v>0.19</v>
      </c>
      <c r="I7" s="14">
        <f>SUM(I5:I5)*H7</f>
        <v>0</v>
      </c>
      <c r="J7" s="13"/>
    </row>
    <row r="8" spans="1:10" ht="17.25" customHeight="1" x14ac:dyDescent="0.25">
      <c r="A8" s="169" t="s">
        <v>295</v>
      </c>
      <c r="B8" s="170"/>
      <c r="C8" s="170"/>
      <c r="D8" s="170"/>
      <c r="E8" s="170"/>
      <c r="F8" s="170"/>
      <c r="G8" s="170"/>
      <c r="H8" s="171"/>
      <c r="I8" s="17">
        <f>SUM(I6,I7)</f>
        <v>0</v>
      </c>
      <c r="J8" s="13"/>
    </row>
    <row r="9" spans="1:10" ht="14.1" customHeight="1" x14ac:dyDescent="0.25">
      <c r="A9" s="160" t="s">
        <v>302</v>
      </c>
      <c r="B9" s="160"/>
      <c r="C9" s="160"/>
      <c r="D9" s="160"/>
      <c r="E9" s="160"/>
      <c r="F9" s="160"/>
      <c r="G9" s="160"/>
      <c r="H9" s="161"/>
      <c r="I9" s="18">
        <f>'2 Preisblatt Filiale'!I19</f>
        <v>0</v>
      </c>
      <c r="J9" s="11"/>
    </row>
    <row r="10" spans="1:10" ht="14.1" customHeight="1" x14ac:dyDescent="0.25">
      <c r="A10" s="168" t="s">
        <v>306</v>
      </c>
      <c r="B10" s="168"/>
      <c r="C10" s="168"/>
      <c r="D10" s="168"/>
      <c r="E10" s="168"/>
      <c r="F10" s="168"/>
      <c r="G10" s="168"/>
      <c r="H10" s="168"/>
      <c r="I10" s="168"/>
      <c r="J10" s="11"/>
    </row>
    <row r="11" spans="1:10" ht="14.1" customHeight="1" x14ac:dyDescent="0.25">
      <c r="A11" s="166" t="s">
        <v>342</v>
      </c>
      <c r="B11" s="167"/>
      <c r="C11" s="167"/>
      <c r="D11" s="167"/>
      <c r="E11" s="167"/>
      <c r="F11" s="167"/>
      <c r="G11" s="167"/>
      <c r="H11" s="167"/>
      <c r="I11" s="14">
        <f>'2 Preisblatt Filiale'!G29</f>
        <v>0</v>
      </c>
      <c r="J11" s="11"/>
    </row>
    <row r="12" spans="1:10" ht="14.1" customHeight="1" x14ac:dyDescent="0.25">
      <c r="A12" s="179" t="s">
        <v>304</v>
      </c>
      <c r="B12" s="179"/>
      <c r="C12" s="179"/>
      <c r="D12" s="179"/>
      <c r="E12" s="179"/>
      <c r="F12" s="179"/>
      <c r="G12" s="179"/>
      <c r="H12" s="179"/>
      <c r="I12" s="15">
        <f>SUM(I11:I11)</f>
        <v>0</v>
      </c>
      <c r="J12" s="11"/>
    </row>
    <row r="13" spans="1:10" ht="14.1" customHeight="1" x14ac:dyDescent="0.25">
      <c r="A13" s="165" t="s">
        <v>267</v>
      </c>
      <c r="B13" s="165"/>
      <c r="C13" s="165"/>
      <c r="D13" s="165"/>
      <c r="E13" s="165"/>
      <c r="F13" s="165"/>
      <c r="G13" s="165"/>
      <c r="H13" s="16">
        <v>0.19</v>
      </c>
      <c r="I13" s="14">
        <f>(I11)*0.19</f>
        <v>0</v>
      </c>
      <c r="J13" s="11"/>
    </row>
    <row r="14" spans="1:10" ht="14.1" customHeight="1" x14ac:dyDescent="0.25">
      <c r="A14" s="179" t="s">
        <v>296</v>
      </c>
      <c r="B14" s="179"/>
      <c r="C14" s="179"/>
      <c r="D14" s="179"/>
      <c r="E14" s="179"/>
      <c r="F14" s="179"/>
      <c r="G14" s="179"/>
      <c r="H14" s="179"/>
      <c r="I14" s="17">
        <f>SUM(I12,I13)</f>
        <v>0</v>
      </c>
      <c r="J14" s="11"/>
    </row>
    <row r="15" spans="1:10" ht="14.1" customHeight="1" thickBot="1" x14ac:dyDescent="0.3">
      <c r="A15" s="188" t="s">
        <v>349</v>
      </c>
      <c r="B15" s="188"/>
      <c r="C15" s="188"/>
      <c r="D15" s="188"/>
      <c r="E15" s="188"/>
      <c r="F15" s="188"/>
      <c r="G15" s="168"/>
      <c r="H15" s="168"/>
      <c r="I15" s="168"/>
      <c r="J15" s="11"/>
    </row>
    <row r="16" spans="1:10" ht="15" customHeight="1" thickBot="1" x14ac:dyDescent="0.3">
      <c r="A16" s="19" t="s">
        <v>310</v>
      </c>
      <c r="B16" s="20"/>
      <c r="C16" s="20"/>
      <c r="D16" s="30"/>
      <c r="E16" s="21" t="s">
        <v>311</v>
      </c>
      <c r="F16" s="157">
        <v>12</v>
      </c>
      <c r="G16" s="189" t="s">
        <v>312</v>
      </c>
      <c r="H16" s="190"/>
      <c r="I16" s="15">
        <f>D16*F16</f>
        <v>0</v>
      </c>
      <c r="J16" s="11"/>
    </row>
    <row r="17" spans="1:10" ht="13.5" customHeight="1" x14ac:dyDescent="0.25">
      <c r="A17" s="165" t="s">
        <v>267</v>
      </c>
      <c r="B17" s="165"/>
      <c r="C17" s="165"/>
      <c r="D17" s="165"/>
      <c r="E17" s="200"/>
      <c r="F17" s="200"/>
      <c r="G17" s="165"/>
      <c r="H17" s="16">
        <v>0.19</v>
      </c>
      <c r="I17" s="14">
        <f>I16*0.19</f>
        <v>0</v>
      </c>
      <c r="J17" s="11"/>
    </row>
    <row r="18" spans="1:10" ht="15.75" customHeight="1" thickBot="1" x14ac:dyDescent="0.3">
      <c r="A18" s="201" t="s">
        <v>340</v>
      </c>
      <c r="B18" s="202"/>
      <c r="C18" s="202"/>
      <c r="D18" s="202"/>
      <c r="E18" s="202"/>
      <c r="F18" s="202"/>
      <c r="G18" s="202"/>
      <c r="H18" s="203"/>
      <c r="I18" s="17">
        <f>SUM(I16,I17)</f>
        <v>0</v>
      </c>
      <c r="J18" s="11"/>
    </row>
    <row r="19" spans="1:10" ht="14.1" customHeight="1" thickBot="1" x14ac:dyDescent="0.3">
      <c r="A19" s="191" t="s">
        <v>634</v>
      </c>
      <c r="B19" s="192"/>
      <c r="C19" s="192"/>
      <c r="D19" s="192"/>
      <c r="E19" s="192"/>
      <c r="F19" s="192"/>
      <c r="G19" s="192"/>
      <c r="H19" s="192"/>
      <c r="I19" s="193"/>
      <c r="J19" s="11"/>
    </row>
    <row r="20" spans="1:10" ht="14.1" customHeight="1" thickBot="1" x14ac:dyDescent="0.3">
      <c r="A20" s="23"/>
      <c r="B20" s="23"/>
      <c r="C20" s="194" t="s">
        <v>292</v>
      </c>
      <c r="D20" s="195"/>
      <c r="E20" s="195"/>
      <c r="F20" s="195"/>
      <c r="G20" s="195"/>
      <c r="H20" s="196"/>
      <c r="I20" s="24">
        <f>SUM(I18,I14,I8)</f>
        <v>0</v>
      </c>
    </row>
    <row r="21" spans="1:10" ht="20.25" customHeight="1" x14ac:dyDescent="0.25">
      <c r="A21" s="197"/>
      <c r="B21" s="198"/>
      <c r="C21" s="185"/>
      <c r="D21" s="186"/>
      <c r="E21" s="186"/>
      <c r="F21" s="199"/>
      <c r="G21" s="185"/>
      <c r="H21" s="186"/>
      <c r="I21" s="187"/>
    </row>
    <row r="22" spans="1:10" ht="14.4" x14ac:dyDescent="0.25">
      <c r="A22" s="183" t="s">
        <v>307</v>
      </c>
      <c r="B22" s="184"/>
      <c r="C22" s="180" t="s">
        <v>309</v>
      </c>
      <c r="D22" s="181"/>
      <c r="E22" s="181"/>
      <c r="F22" s="182"/>
      <c r="G22" s="25" t="s">
        <v>308</v>
      </c>
      <c r="H22" s="26"/>
      <c r="I22" s="27"/>
    </row>
    <row r="23" spans="1:10" x14ac:dyDescent="0.25">
      <c r="A23" s="22"/>
      <c r="B23" s="22"/>
      <c r="C23" s="22"/>
      <c r="D23" s="22"/>
      <c r="E23" s="22"/>
      <c r="F23" s="22"/>
      <c r="G23" s="22"/>
      <c r="H23" s="22"/>
      <c r="I23" s="28"/>
    </row>
    <row r="26" spans="1:10" x14ac:dyDescent="0.25">
      <c r="J26" s="29"/>
    </row>
  </sheetData>
  <sheetProtection algorithmName="SHA-512" hashValue="4RCJhwk592Qvk1cr7Aurkjt/08eBpfg7NQt+3hH1GgqW12R/So75A2p7b9AlsTXkSN9qZdlPzzjdO6CChZ8qXw==" saltValue="qoNkqDcPipEb21xBXSEtnQ==" spinCount="100000" sheet="1" objects="1" scenarios="1"/>
  <mergeCells count="24">
    <mergeCell ref="A14:H14"/>
    <mergeCell ref="C22:F22"/>
    <mergeCell ref="A22:B22"/>
    <mergeCell ref="G21:I21"/>
    <mergeCell ref="A15:I15"/>
    <mergeCell ref="G16:H16"/>
    <mergeCell ref="A19:I19"/>
    <mergeCell ref="C20:H20"/>
    <mergeCell ref="A21:B21"/>
    <mergeCell ref="C21:F21"/>
    <mergeCell ref="A17:G17"/>
    <mergeCell ref="A18:H18"/>
    <mergeCell ref="A9:H9"/>
    <mergeCell ref="A1:I1"/>
    <mergeCell ref="A13:G13"/>
    <mergeCell ref="A11:H11"/>
    <mergeCell ref="A10:I10"/>
    <mergeCell ref="A7:G7"/>
    <mergeCell ref="A8:H8"/>
    <mergeCell ref="A2:I3"/>
    <mergeCell ref="A4:I4"/>
    <mergeCell ref="A5:H5"/>
    <mergeCell ref="A6:H6"/>
    <mergeCell ref="A12:H12"/>
  </mergeCells>
  <pageMargins left="0.7" right="0.7" top="0.78740157499999996" bottom="0.78740157499999996" header="0.3" footer="0.3"/>
  <pageSetup paperSize="9" orientation="landscape" r:id="rId1"/>
  <headerFooter>
    <oddHeader xml:space="preserve">&amp;L&amp;F&amp;RDeutsche Bundesbank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E292B-2A49-4BE8-A793-5A1890DEA9A4}">
  <sheetPr>
    <tabColor theme="4" tint="0.79998168889431442"/>
  </sheetPr>
  <dimension ref="A1:L34"/>
  <sheetViews>
    <sheetView tabSelected="1" topLeftCell="A11" zoomScaleNormal="100" workbookViewId="0">
      <selection activeCell="C34" sqref="C34"/>
    </sheetView>
  </sheetViews>
  <sheetFormatPr baseColWidth="10" defaultColWidth="14.6640625" defaultRowHeight="11.4" x14ac:dyDescent="0.3"/>
  <cols>
    <col min="1" max="1" width="27.6640625" style="67" customWidth="1"/>
    <col min="2" max="2" width="48" style="67" customWidth="1"/>
    <col min="3" max="3" width="15" style="67" customWidth="1"/>
    <col min="4" max="4" width="15.109375" style="67" customWidth="1"/>
    <col min="5" max="6" width="16" style="67" customWidth="1"/>
    <col min="7" max="7" width="21" style="67" customWidth="1"/>
    <col min="8" max="8" width="23.6640625" style="67" customWidth="1"/>
    <col min="9" max="9" width="21.6640625" style="67" customWidth="1"/>
    <col min="10" max="10" width="20.33203125" style="67" customWidth="1"/>
    <col min="11" max="11" width="19.44140625" style="67" customWidth="1"/>
    <col min="12" max="16384" width="14.6640625" style="67"/>
  </cols>
  <sheetData>
    <row r="1" spans="1:12" ht="21.75" customHeight="1" x14ac:dyDescent="0.3">
      <c r="A1" s="214" t="s">
        <v>357</v>
      </c>
      <c r="B1" s="214"/>
      <c r="C1" s="214"/>
      <c r="D1" s="214"/>
      <c r="E1" s="214"/>
      <c r="F1" s="214"/>
      <c r="G1" s="214"/>
      <c r="H1" s="214"/>
      <c r="I1" s="214"/>
      <c r="J1" s="65"/>
      <c r="K1" s="65"/>
      <c r="L1" s="66"/>
    </row>
    <row r="2" spans="1:12" ht="24" customHeight="1" x14ac:dyDescent="0.3">
      <c r="A2" s="215" t="s">
        <v>350</v>
      </c>
      <c r="B2" s="215"/>
      <c r="C2" s="215"/>
      <c r="D2" s="215"/>
      <c r="E2" s="215"/>
      <c r="F2" s="215"/>
      <c r="G2" s="215"/>
      <c r="H2" s="215"/>
      <c r="I2" s="215"/>
      <c r="J2" s="68"/>
      <c r="K2" s="68"/>
      <c r="L2" s="66"/>
    </row>
    <row r="3" spans="1:12" ht="20.25" customHeight="1" x14ac:dyDescent="0.3">
      <c r="A3" s="213" t="s">
        <v>345</v>
      </c>
      <c r="B3" s="213"/>
      <c r="C3" s="213"/>
      <c r="D3" s="213"/>
      <c r="E3" s="213"/>
      <c r="F3" s="70" t="s">
        <v>268</v>
      </c>
      <c r="G3" s="80" t="s">
        <v>269</v>
      </c>
      <c r="H3" s="70" t="s">
        <v>268</v>
      </c>
      <c r="I3" s="80" t="s">
        <v>269</v>
      </c>
      <c r="L3" s="69"/>
    </row>
    <row r="4" spans="1:12" ht="37.5" customHeight="1" x14ac:dyDescent="0.3">
      <c r="A4" s="207" t="s">
        <v>255</v>
      </c>
      <c r="B4" s="208"/>
      <c r="C4" s="70" t="s">
        <v>282</v>
      </c>
      <c r="D4" s="70" t="s">
        <v>287</v>
      </c>
      <c r="E4" s="70" t="s">
        <v>294</v>
      </c>
      <c r="F4" s="70" t="s">
        <v>285</v>
      </c>
      <c r="G4" s="70" t="s">
        <v>286</v>
      </c>
      <c r="H4" s="70" t="s">
        <v>313</v>
      </c>
      <c r="I4" s="70" t="s">
        <v>343</v>
      </c>
    </row>
    <row r="5" spans="1:12" ht="21.6" customHeight="1" x14ac:dyDescent="0.3">
      <c r="A5" s="34" t="s">
        <v>270</v>
      </c>
      <c r="B5" s="209" t="s">
        <v>1</v>
      </c>
      <c r="C5" s="6">
        <f>'4 FLV_Filiale'!B5</f>
        <v>454.43</v>
      </c>
      <c r="D5" s="4">
        <f>'4 FLV_Filiale'!B7</f>
        <v>48944.57</v>
      </c>
      <c r="E5" s="81">
        <v>225</v>
      </c>
      <c r="F5" s="82"/>
      <c r="G5" s="6" t="str">
        <f>IF(F5&lt;&gt;0,(D5/F5)/12,"")</f>
        <v/>
      </c>
      <c r="H5" s="83"/>
      <c r="I5" s="6" t="str">
        <f>IF(F5&lt;&gt;0,G5*H5,"")</f>
        <v/>
      </c>
      <c r="K5" s="71"/>
    </row>
    <row r="6" spans="1:12" ht="21.6" customHeight="1" x14ac:dyDescent="0.3">
      <c r="A6" s="34" t="s">
        <v>271</v>
      </c>
      <c r="B6" s="210"/>
      <c r="C6" s="6">
        <f>'4 FLV_Filiale'!B5</f>
        <v>454.43</v>
      </c>
      <c r="D6" s="4">
        <f>'4 FLV_Filiale'!B9</f>
        <v>195778.28</v>
      </c>
      <c r="E6" s="81">
        <v>750</v>
      </c>
      <c r="F6" s="82"/>
      <c r="G6" s="6" t="str">
        <f t="shared" ref="G6:G16" si="0">IF(F6&lt;&gt;0,(D6/F6)/12,"")</f>
        <v/>
      </c>
      <c r="H6" s="83"/>
      <c r="I6" s="6" t="str">
        <f t="shared" ref="I6:I16" si="1">IF(F6&lt;&gt;0,G6*H6,"")</f>
        <v/>
      </c>
      <c r="K6" s="71"/>
    </row>
    <row r="7" spans="1:12" ht="21.6" customHeight="1" x14ac:dyDescent="0.3">
      <c r="A7" s="34" t="s">
        <v>2</v>
      </c>
      <c r="B7" s="31" t="s">
        <v>272</v>
      </c>
      <c r="C7" s="5">
        <f>'4 FLV_Filiale'!C5</f>
        <v>793.99999999999977</v>
      </c>
      <c r="D7" s="4">
        <f>'4 FLV_Filiale'!C7</f>
        <v>198500</v>
      </c>
      <c r="E7" s="81">
        <v>253</v>
      </c>
      <c r="F7" s="82"/>
      <c r="G7" s="6" t="str">
        <f t="shared" si="0"/>
        <v/>
      </c>
      <c r="H7" s="83"/>
      <c r="I7" s="6" t="str">
        <f t="shared" si="1"/>
        <v/>
      </c>
      <c r="K7" s="71"/>
    </row>
    <row r="8" spans="1:12" ht="21.6" customHeight="1" x14ac:dyDescent="0.3">
      <c r="A8" s="34" t="s">
        <v>3</v>
      </c>
      <c r="B8" s="31" t="s">
        <v>4</v>
      </c>
      <c r="C8" s="6">
        <f>'4 FLV_Filiale'!D5</f>
        <v>9.32</v>
      </c>
      <c r="D8" s="4">
        <f>'4 FLV_Filiale'!D7</f>
        <v>2330</v>
      </c>
      <c r="E8" s="81">
        <v>47</v>
      </c>
      <c r="F8" s="82"/>
      <c r="G8" s="6" t="str">
        <f t="shared" si="0"/>
        <v/>
      </c>
      <c r="H8" s="83"/>
      <c r="I8" s="6" t="str">
        <f t="shared" si="1"/>
        <v/>
      </c>
      <c r="K8" s="71"/>
    </row>
    <row r="9" spans="1:12" ht="21.6" customHeight="1" x14ac:dyDescent="0.3">
      <c r="A9" s="34" t="s">
        <v>5</v>
      </c>
      <c r="B9" s="31" t="s">
        <v>6</v>
      </c>
      <c r="C9" s="6">
        <f>'4 FLV_Filiale'!E5</f>
        <v>950.43000000000006</v>
      </c>
      <c r="D9" s="4">
        <f>'4 FLV_Filiale'!E7</f>
        <v>211669.5</v>
      </c>
      <c r="E9" s="81">
        <v>384</v>
      </c>
      <c r="F9" s="82"/>
      <c r="G9" s="6" t="str">
        <f t="shared" si="0"/>
        <v/>
      </c>
      <c r="H9" s="83"/>
      <c r="I9" s="6" t="str">
        <f t="shared" si="1"/>
        <v/>
      </c>
      <c r="K9" s="71"/>
    </row>
    <row r="10" spans="1:12" ht="21.6" customHeight="1" x14ac:dyDescent="0.3">
      <c r="A10" s="34" t="s">
        <v>7</v>
      </c>
      <c r="B10" s="31" t="s">
        <v>8</v>
      </c>
      <c r="C10" s="6">
        <f>'4 FLV_Filiale'!F5</f>
        <v>12.89</v>
      </c>
      <c r="D10" s="4">
        <f>'4 FLV_Filiale'!F7</f>
        <v>670.28</v>
      </c>
      <c r="E10" s="81">
        <v>330</v>
      </c>
      <c r="F10" s="82"/>
      <c r="G10" s="6" t="str">
        <f t="shared" si="0"/>
        <v/>
      </c>
      <c r="H10" s="83"/>
      <c r="I10" s="6" t="str">
        <f t="shared" si="1"/>
        <v/>
      </c>
      <c r="K10" s="71"/>
    </row>
    <row r="11" spans="1:12" ht="21.6" customHeight="1" x14ac:dyDescent="0.3">
      <c r="A11" s="34" t="s">
        <v>9</v>
      </c>
      <c r="B11" s="31" t="s">
        <v>10</v>
      </c>
      <c r="C11" s="6">
        <f>'4 FLV_Filiale'!G5</f>
        <v>346.60999999999996</v>
      </c>
      <c r="D11" s="4">
        <f>'4 FLV_Filiale'!G7</f>
        <v>71499.16</v>
      </c>
      <c r="E11" s="81">
        <v>159</v>
      </c>
      <c r="F11" s="82"/>
      <c r="G11" s="6" t="str">
        <f t="shared" si="0"/>
        <v/>
      </c>
      <c r="H11" s="83"/>
      <c r="I11" s="6" t="str">
        <f t="shared" si="1"/>
        <v/>
      </c>
      <c r="K11" s="71"/>
    </row>
    <row r="12" spans="1:12" ht="21.6" customHeight="1" x14ac:dyDescent="0.3">
      <c r="A12" s="34" t="s">
        <v>13</v>
      </c>
      <c r="B12" s="32" t="s">
        <v>14</v>
      </c>
      <c r="C12" s="6">
        <f>'4 FLV_Filiale'!I5</f>
        <v>319.61999999999995</v>
      </c>
      <c r="D12" s="4">
        <f>'4 FLV_Filiale'!I7</f>
        <v>69779.5</v>
      </c>
      <c r="E12" s="81">
        <v>177</v>
      </c>
      <c r="F12" s="82"/>
      <c r="G12" s="6" t="str">
        <f t="shared" si="0"/>
        <v/>
      </c>
      <c r="H12" s="83"/>
      <c r="I12" s="6" t="str">
        <f t="shared" si="1"/>
        <v/>
      </c>
      <c r="K12" s="71"/>
    </row>
    <row r="13" spans="1:12" ht="21.6" customHeight="1" x14ac:dyDescent="0.3">
      <c r="A13" s="84" t="s">
        <v>280</v>
      </c>
      <c r="B13" s="32" t="s">
        <v>15</v>
      </c>
      <c r="C13" s="6">
        <f>'4 FLV_Filiale'!J5</f>
        <v>74.86</v>
      </c>
      <c r="D13" s="4">
        <f>'4 FLV_Filiale'!J7</f>
        <v>17794.3</v>
      </c>
      <c r="E13" s="81">
        <v>68</v>
      </c>
      <c r="F13" s="82"/>
      <c r="G13" s="6" t="str">
        <f t="shared" si="0"/>
        <v/>
      </c>
      <c r="H13" s="83"/>
      <c r="I13" s="6" t="str">
        <f t="shared" si="1"/>
        <v/>
      </c>
      <c r="K13" s="71"/>
    </row>
    <row r="14" spans="1:12" ht="21.6" customHeight="1" x14ac:dyDescent="0.3">
      <c r="A14" s="34" t="s">
        <v>16</v>
      </c>
      <c r="B14" s="32" t="s">
        <v>278</v>
      </c>
      <c r="C14" s="6">
        <f>'4 FLV_Filiale'!K5</f>
        <v>38.18</v>
      </c>
      <c r="D14" s="4">
        <f>'4 FLV_Filiale'!K7</f>
        <v>4772.5</v>
      </c>
      <c r="E14" s="81">
        <v>177</v>
      </c>
      <c r="F14" s="82"/>
      <c r="G14" s="6" t="str">
        <f t="shared" si="0"/>
        <v/>
      </c>
      <c r="H14" s="83"/>
      <c r="I14" s="6" t="str">
        <f t="shared" si="1"/>
        <v/>
      </c>
      <c r="K14" s="71"/>
    </row>
    <row r="15" spans="1:12" ht="21.6" customHeight="1" x14ac:dyDescent="0.3">
      <c r="A15" s="34" t="s">
        <v>18</v>
      </c>
      <c r="B15" s="32" t="s">
        <v>19</v>
      </c>
      <c r="C15" s="6">
        <f>'4 FLV_Filiale'!L5</f>
        <v>144.06</v>
      </c>
      <c r="D15" s="4">
        <f>'4 FLV_Filiale'!L7</f>
        <v>1728.7199999999998</v>
      </c>
      <c r="E15" s="81">
        <v>283</v>
      </c>
      <c r="F15" s="82"/>
      <c r="G15" s="6" t="str">
        <f t="shared" si="0"/>
        <v/>
      </c>
      <c r="H15" s="83"/>
      <c r="I15" s="6" t="str">
        <f t="shared" si="1"/>
        <v/>
      </c>
      <c r="K15" s="71"/>
    </row>
    <row r="16" spans="1:12" ht="21.6" customHeight="1" x14ac:dyDescent="0.3">
      <c r="A16" s="34" t="s">
        <v>20</v>
      </c>
      <c r="B16" s="32" t="s">
        <v>21</v>
      </c>
      <c r="C16" s="6">
        <f>'4 FLV_Filiale'!M5</f>
        <v>21.740000000000002</v>
      </c>
      <c r="D16" s="4">
        <f>'4 FLV_Filiale'!M7</f>
        <v>86.960000000000008</v>
      </c>
      <c r="E16" s="81">
        <v>300</v>
      </c>
      <c r="F16" s="82"/>
      <c r="G16" s="6" t="str">
        <f t="shared" si="0"/>
        <v/>
      </c>
      <c r="H16" s="83"/>
      <c r="I16" s="6" t="str">
        <f t="shared" si="1"/>
        <v/>
      </c>
      <c r="K16" s="71"/>
    </row>
    <row r="17" spans="1:12" ht="17.25" customHeight="1" x14ac:dyDescent="0.3">
      <c r="A17" s="211" t="s">
        <v>293</v>
      </c>
      <c r="B17" s="211"/>
      <c r="C17" s="72">
        <f>SUM($C$6:$C$16)</f>
        <v>3166.1399999999994</v>
      </c>
      <c r="D17" s="72">
        <f>SUM($D$5:$D$16)</f>
        <v>823553.77</v>
      </c>
      <c r="E17" s="92"/>
      <c r="F17" s="93"/>
      <c r="G17" s="73">
        <f>SUM(G5:G16)</f>
        <v>0</v>
      </c>
      <c r="H17" s="206"/>
      <c r="I17" s="206"/>
      <c r="K17" s="71"/>
    </row>
    <row r="18" spans="1:12" ht="21.75" customHeight="1" x14ac:dyDescent="0.3">
      <c r="A18" s="218" t="s">
        <v>344</v>
      </c>
      <c r="B18" s="219"/>
      <c r="C18" s="219"/>
      <c r="D18" s="219"/>
      <c r="E18" s="70" t="s">
        <v>268</v>
      </c>
      <c r="F18" s="86"/>
      <c r="G18" s="80" t="s">
        <v>269</v>
      </c>
      <c r="H18" s="206"/>
      <c r="I18" s="206"/>
      <c r="K18" s="71"/>
    </row>
    <row r="19" spans="1:12" ht="46.5" customHeight="1" x14ac:dyDescent="0.3">
      <c r="A19" s="207" t="s">
        <v>273</v>
      </c>
      <c r="B19" s="220"/>
      <c r="C19" s="70" t="s">
        <v>281</v>
      </c>
      <c r="D19" s="70" t="s">
        <v>284</v>
      </c>
      <c r="E19" s="70" t="s">
        <v>274</v>
      </c>
      <c r="F19" s="70" t="s">
        <v>283</v>
      </c>
      <c r="G19" s="70" t="s">
        <v>288</v>
      </c>
      <c r="H19" s="216" t="s">
        <v>358</v>
      </c>
      <c r="I19" s="217"/>
      <c r="J19" s="71"/>
      <c r="K19" s="71"/>
    </row>
    <row r="20" spans="1:12" s="74" customFormat="1" ht="23.4" customHeight="1" x14ac:dyDescent="0.3">
      <c r="A20" s="35">
        <v>100</v>
      </c>
      <c r="B20" s="36" t="s">
        <v>256</v>
      </c>
      <c r="C20" s="7">
        <v>8</v>
      </c>
      <c r="D20" s="87" t="s">
        <v>275</v>
      </c>
      <c r="E20" s="88"/>
      <c r="F20" s="94">
        <v>10</v>
      </c>
      <c r="G20" s="89" t="str">
        <f t="shared" ref="G20:G28" si="2">IF(E20&lt;&gt;0,C20*E20*F20,"")</f>
        <v/>
      </c>
      <c r="H20" s="216"/>
      <c r="I20" s="217"/>
      <c r="J20" s="71"/>
      <c r="K20" s="75"/>
    </row>
    <row r="21" spans="1:12" s="74" customFormat="1" ht="23.4" customHeight="1" x14ac:dyDescent="0.3">
      <c r="A21" s="35">
        <v>105</v>
      </c>
      <c r="B21" s="31" t="s">
        <v>257</v>
      </c>
      <c r="C21" s="7">
        <v>100</v>
      </c>
      <c r="D21" s="87" t="s">
        <v>276</v>
      </c>
      <c r="E21" s="88"/>
      <c r="F21" s="94">
        <v>5</v>
      </c>
      <c r="G21" s="89" t="str">
        <f t="shared" si="2"/>
        <v/>
      </c>
      <c r="H21" s="216"/>
      <c r="I21" s="217"/>
      <c r="K21" s="75"/>
    </row>
    <row r="22" spans="1:12" ht="23.4" customHeight="1" x14ac:dyDescent="0.3">
      <c r="A22" s="35">
        <v>200</v>
      </c>
      <c r="B22" s="31" t="s">
        <v>258</v>
      </c>
      <c r="C22" s="7">
        <v>50</v>
      </c>
      <c r="D22" s="87" t="s">
        <v>276</v>
      </c>
      <c r="E22" s="90"/>
      <c r="F22" s="95">
        <v>2</v>
      </c>
      <c r="G22" s="89" t="str">
        <f t="shared" si="2"/>
        <v/>
      </c>
      <c r="H22" s="216"/>
      <c r="I22" s="217"/>
      <c r="J22" s="76"/>
      <c r="K22" s="77"/>
    </row>
    <row r="23" spans="1:12" ht="23.4" customHeight="1" x14ac:dyDescent="0.3">
      <c r="A23" s="35">
        <v>201</v>
      </c>
      <c r="B23" s="31" t="s">
        <v>279</v>
      </c>
      <c r="C23" s="7">
        <v>100</v>
      </c>
      <c r="D23" s="87" t="s">
        <v>276</v>
      </c>
      <c r="E23" s="90"/>
      <c r="F23" s="95">
        <v>2</v>
      </c>
      <c r="G23" s="89" t="str">
        <f t="shared" si="2"/>
        <v/>
      </c>
      <c r="H23" s="216"/>
      <c r="I23" s="217"/>
      <c r="J23" s="78"/>
      <c r="K23" s="8"/>
    </row>
    <row r="24" spans="1:12" ht="23.4" customHeight="1" x14ac:dyDescent="0.3">
      <c r="A24" s="35">
        <v>211</v>
      </c>
      <c r="B24" s="31" t="s">
        <v>261</v>
      </c>
      <c r="C24" s="7">
        <v>5</v>
      </c>
      <c r="D24" s="87" t="s">
        <v>277</v>
      </c>
      <c r="E24" s="90"/>
      <c r="F24" s="95">
        <v>2</v>
      </c>
      <c r="G24" s="89" t="str">
        <f t="shared" si="2"/>
        <v/>
      </c>
      <c r="H24" s="212" t="s">
        <v>290</v>
      </c>
      <c r="I24" s="204">
        <f>SUM(I5:I16)*12</f>
        <v>0</v>
      </c>
      <c r="J24" s="8"/>
      <c r="K24" s="77"/>
    </row>
    <row r="25" spans="1:12" ht="23.4" customHeight="1" x14ac:dyDescent="0.3">
      <c r="A25" s="35">
        <v>213</v>
      </c>
      <c r="B25" s="31" t="s">
        <v>262</v>
      </c>
      <c r="C25" s="7">
        <v>4</v>
      </c>
      <c r="D25" s="87" t="s">
        <v>275</v>
      </c>
      <c r="E25" s="90"/>
      <c r="F25" s="95">
        <v>5</v>
      </c>
      <c r="G25" s="89" t="str">
        <f t="shared" si="2"/>
        <v/>
      </c>
      <c r="H25" s="212"/>
      <c r="I25" s="204"/>
      <c r="J25" s="78"/>
      <c r="K25" s="8"/>
    </row>
    <row r="26" spans="1:12" ht="23.4" customHeight="1" x14ac:dyDescent="0.3">
      <c r="A26" s="35">
        <v>214</v>
      </c>
      <c r="B26" s="31" t="s">
        <v>337</v>
      </c>
      <c r="C26" s="7">
        <v>5</v>
      </c>
      <c r="D26" s="87" t="s">
        <v>275</v>
      </c>
      <c r="E26" s="90"/>
      <c r="F26" s="95">
        <v>5</v>
      </c>
      <c r="G26" s="89" t="str">
        <f t="shared" si="2"/>
        <v/>
      </c>
      <c r="H26" s="212"/>
      <c r="I26" s="204"/>
      <c r="J26" s="8"/>
      <c r="K26" s="8"/>
    </row>
    <row r="27" spans="1:12" ht="23.4" customHeight="1" x14ac:dyDescent="0.3">
      <c r="A27" s="35">
        <v>215</v>
      </c>
      <c r="B27" s="31" t="s">
        <v>263</v>
      </c>
      <c r="C27" s="7">
        <v>5</v>
      </c>
      <c r="D27" s="87" t="s">
        <v>275</v>
      </c>
      <c r="E27" s="90"/>
      <c r="F27" s="95">
        <v>5</v>
      </c>
      <c r="G27" s="89" t="str">
        <f t="shared" si="2"/>
        <v/>
      </c>
      <c r="H27" s="212"/>
      <c r="I27" s="204"/>
      <c r="K27" s="8"/>
      <c r="L27" s="8"/>
    </row>
    <row r="28" spans="1:12" ht="23.4" customHeight="1" x14ac:dyDescent="0.3">
      <c r="A28" s="35">
        <v>216</v>
      </c>
      <c r="B28" s="31" t="s">
        <v>264</v>
      </c>
      <c r="C28" s="7">
        <v>5</v>
      </c>
      <c r="D28" s="87" t="s">
        <v>275</v>
      </c>
      <c r="E28" s="90"/>
      <c r="F28" s="95">
        <v>4</v>
      </c>
      <c r="G28" s="89" t="str">
        <f t="shared" si="2"/>
        <v/>
      </c>
      <c r="H28" s="212"/>
      <c r="I28" s="204"/>
      <c r="K28" s="8"/>
      <c r="L28" s="8"/>
    </row>
    <row r="29" spans="1:12" ht="30.75" customHeight="1" x14ac:dyDescent="0.3">
      <c r="A29" s="205" t="s">
        <v>289</v>
      </c>
      <c r="B29" s="205"/>
      <c r="C29" s="205"/>
      <c r="D29" s="205"/>
      <c r="E29" s="205"/>
      <c r="F29" s="205"/>
      <c r="G29" s="91">
        <f>SUM($G$20:$G$28)</f>
        <v>0</v>
      </c>
      <c r="H29" s="8"/>
      <c r="K29" s="8"/>
      <c r="L29" s="8"/>
    </row>
    <row r="30" spans="1:12" x14ac:dyDescent="0.3">
      <c r="H30" s="8"/>
      <c r="K30" s="8"/>
      <c r="L30" s="8"/>
    </row>
    <row r="31" spans="1:12" x14ac:dyDescent="0.3">
      <c r="H31" s="8"/>
      <c r="K31" s="8"/>
      <c r="L31" s="8"/>
    </row>
    <row r="32" spans="1:12" x14ac:dyDescent="0.3">
      <c r="H32" s="8"/>
      <c r="K32" s="8"/>
      <c r="L32" s="8"/>
    </row>
    <row r="33" spans="8:12" x14ac:dyDescent="0.3">
      <c r="H33" s="8"/>
      <c r="K33" s="8"/>
      <c r="L33" s="8"/>
    </row>
    <row r="34" spans="8:12" ht="39" customHeight="1" x14ac:dyDescent="0.3">
      <c r="H34" s="33"/>
      <c r="J34" s="79"/>
    </row>
  </sheetData>
  <sheetProtection algorithmName="SHA-512" hashValue="yg/vcoQVjKqm6m38Xi4c90Ty8m/kYG9f1J6kp9yTfDc9f/aKha6EiKN9D/Jkkp9YtpDFAs2C9PcdzkZfPdU5Rg==" saltValue="VucgM8fdr8qvwoIvFK7NGA==" spinCount="100000" sheet="1" objects="1" scenarios="1"/>
  <mergeCells count="14">
    <mergeCell ref="A3:E3"/>
    <mergeCell ref="A1:I1"/>
    <mergeCell ref="A2:I2"/>
    <mergeCell ref="H19:H23"/>
    <mergeCell ref="I19:I23"/>
    <mergeCell ref="A18:D18"/>
    <mergeCell ref="A19:B19"/>
    <mergeCell ref="I24:I28"/>
    <mergeCell ref="A29:F29"/>
    <mergeCell ref="H17:I18"/>
    <mergeCell ref="A4:B4"/>
    <mergeCell ref="B5:B6"/>
    <mergeCell ref="A17:B17"/>
    <mergeCell ref="H24:H28"/>
  </mergeCells>
  <pageMargins left="0.7" right="0.7" top="0.78740157499999996" bottom="0.78740157499999996" header="0.3" footer="0.3"/>
  <pageSetup paperSize="8" orientation="landscape" r:id="rId1"/>
  <headerFooter>
    <oddHeader xml:space="preserve">&amp;L&amp;F&amp;RDeutsche Bundesbank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K44"/>
  <sheetViews>
    <sheetView zoomScaleNormal="100" workbookViewId="0">
      <selection activeCell="A14" sqref="A14"/>
    </sheetView>
  </sheetViews>
  <sheetFormatPr baseColWidth="10" defaultColWidth="12.6640625" defaultRowHeight="11.4" x14ac:dyDescent="0.3"/>
  <cols>
    <col min="1" max="1" width="7.33203125" style="149" customWidth="1"/>
    <col min="2" max="2" width="34.44140625" style="149" customWidth="1"/>
    <col min="3" max="3" width="7.6640625" style="149" customWidth="1"/>
    <col min="4" max="4" width="36.44140625" style="149" customWidth="1"/>
    <col min="5" max="5" width="7.44140625" style="149" customWidth="1"/>
    <col min="6" max="6" width="20" style="149" customWidth="1"/>
    <col min="7" max="7" width="17.33203125" style="149" customWidth="1"/>
    <col min="8" max="8" width="6.33203125" style="149" customWidth="1"/>
    <col min="9" max="9" width="16.5546875" style="149" customWidth="1"/>
    <col min="10" max="10" width="12.6640625" style="149"/>
    <col min="11" max="11" width="36.5546875" style="149" customWidth="1"/>
    <col min="12" max="16384" width="12.6640625" style="149"/>
  </cols>
  <sheetData>
    <row r="1" spans="1:11" ht="30.6" customHeight="1" x14ac:dyDescent="0.3">
      <c r="A1" s="215" t="s">
        <v>356</v>
      </c>
      <c r="B1" s="215"/>
      <c r="C1" s="215"/>
      <c r="D1" s="215"/>
      <c r="E1" s="215"/>
      <c r="F1" s="215"/>
      <c r="G1" s="215"/>
      <c r="H1" s="215"/>
      <c r="I1" s="215"/>
      <c r="J1" s="215"/>
      <c r="K1" s="215"/>
    </row>
    <row r="2" spans="1:11" s="75" customFormat="1" ht="66.75" customHeight="1" x14ac:dyDescent="0.3">
      <c r="A2" s="215" t="s">
        <v>618</v>
      </c>
      <c r="B2" s="215"/>
      <c r="C2" s="215"/>
      <c r="D2" s="215"/>
      <c r="E2" s="215"/>
      <c r="F2" s="215"/>
      <c r="G2" s="215"/>
      <c r="H2" s="215"/>
      <c r="I2" s="215"/>
      <c r="J2" s="215"/>
      <c r="K2" s="215"/>
    </row>
    <row r="3" spans="1:11" s="75" customFormat="1" ht="6.75" hidden="1" customHeight="1" thickBot="1" x14ac:dyDescent="0.35">
      <c r="A3" s="215"/>
      <c r="B3" s="215"/>
      <c r="C3" s="215"/>
      <c r="D3" s="215"/>
      <c r="E3" s="215"/>
      <c r="F3" s="215"/>
      <c r="G3" s="215"/>
      <c r="H3" s="215"/>
      <c r="I3" s="215"/>
      <c r="J3" s="215"/>
      <c r="K3" s="215"/>
    </row>
    <row r="4" spans="1:11" s="75" customFormat="1" ht="16.5" customHeight="1" x14ac:dyDescent="0.3">
      <c r="A4" s="223" t="s">
        <v>331</v>
      </c>
      <c r="B4" s="224"/>
      <c r="C4" s="224"/>
      <c r="D4" s="224"/>
      <c r="E4" s="223" t="s">
        <v>332</v>
      </c>
      <c r="F4" s="224"/>
      <c r="G4" s="224"/>
      <c r="H4" s="225" t="s">
        <v>333</v>
      </c>
      <c r="I4" s="225"/>
      <c r="J4" s="225"/>
      <c r="K4" s="225"/>
    </row>
    <row r="5" spans="1:11" ht="62.25" customHeight="1" x14ac:dyDescent="0.3">
      <c r="A5" s="150" t="s">
        <v>351</v>
      </c>
      <c r="B5" s="151" t="s">
        <v>65</v>
      </c>
      <c r="C5" s="150" t="s">
        <v>353</v>
      </c>
      <c r="D5" s="150" t="s">
        <v>300</v>
      </c>
      <c r="E5" s="85" t="s">
        <v>354</v>
      </c>
      <c r="F5" s="96" t="s">
        <v>31</v>
      </c>
      <c r="G5" s="96" t="s">
        <v>32</v>
      </c>
      <c r="H5" s="150" t="s">
        <v>355</v>
      </c>
      <c r="I5" s="151" t="s">
        <v>43</v>
      </c>
      <c r="J5" s="222" t="s">
        <v>44</v>
      </c>
      <c r="K5" s="222"/>
    </row>
    <row r="6" spans="1:11" ht="123.75" customHeight="1" x14ac:dyDescent="0.3">
      <c r="A6" s="155" t="s">
        <v>126</v>
      </c>
      <c r="B6" s="153" t="s">
        <v>1</v>
      </c>
      <c r="C6" s="152">
        <v>52</v>
      </c>
      <c r="D6" s="153" t="s">
        <v>347</v>
      </c>
      <c r="E6" s="152">
        <v>375</v>
      </c>
      <c r="F6" s="153" t="s">
        <v>317</v>
      </c>
      <c r="G6" s="153" t="s">
        <v>100</v>
      </c>
      <c r="H6" s="152" t="s">
        <v>9</v>
      </c>
      <c r="I6" s="153" t="s">
        <v>86</v>
      </c>
      <c r="J6" s="221" t="s">
        <v>87</v>
      </c>
      <c r="K6" s="221"/>
    </row>
    <row r="7" spans="1:11" ht="25.5" customHeight="1" x14ac:dyDescent="0.3">
      <c r="A7" s="152" t="s">
        <v>2</v>
      </c>
      <c r="B7" s="153" t="s">
        <v>30</v>
      </c>
      <c r="C7" s="152">
        <v>250</v>
      </c>
      <c r="D7" s="153" t="s">
        <v>297</v>
      </c>
      <c r="E7" s="152">
        <v>250</v>
      </c>
      <c r="F7" s="153" t="s">
        <v>104</v>
      </c>
      <c r="G7" s="153" t="s">
        <v>33</v>
      </c>
      <c r="H7" s="152" t="s">
        <v>60</v>
      </c>
      <c r="I7" s="153" t="s">
        <v>88</v>
      </c>
      <c r="J7" s="221" t="s">
        <v>319</v>
      </c>
      <c r="K7" s="221"/>
    </row>
    <row r="8" spans="1:11" ht="28.5" customHeight="1" x14ac:dyDescent="0.3">
      <c r="A8" s="152" t="s">
        <v>3</v>
      </c>
      <c r="B8" s="153" t="s">
        <v>4</v>
      </c>
      <c r="C8" s="152">
        <v>125</v>
      </c>
      <c r="D8" s="153" t="s">
        <v>297</v>
      </c>
      <c r="E8" s="152">
        <v>208</v>
      </c>
      <c r="F8" s="153" t="s">
        <v>101</v>
      </c>
      <c r="G8" s="153" t="s">
        <v>102</v>
      </c>
      <c r="H8" s="152" t="s">
        <v>40</v>
      </c>
      <c r="I8" s="153" t="s">
        <v>59</v>
      </c>
      <c r="J8" s="221" t="s">
        <v>320</v>
      </c>
      <c r="K8" s="221"/>
    </row>
    <row r="9" spans="1:11" ht="29.25" customHeight="1" x14ac:dyDescent="0.3">
      <c r="A9" s="152" t="s">
        <v>5</v>
      </c>
      <c r="B9" s="153" t="s">
        <v>6</v>
      </c>
      <c r="C9" s="152">
        <v>250</v>
      </c>
      <c r="D9" s="153" t="s">
        <v>297</v>
      </c>
      <c r="E9" s="152">
        <v>125</v>
      </c>
      <c r="F9" s="153" t="s">
        <v>103</v>
      </c>
      <c r="G9" s="153" t="s">
        <v>112</v>
      </c>
      <c r="H9" s="152" t="s">
        <v>13</v>
      </c>
      <c r="I9" s="153" t="s">
        <v>89</v>
      </c>
      <c r="J9" s="221" t="s">
        <v>321</v>
      </c>
      <c r="K9" s="221"/>
    </row>
    <row r="10" spans="1:11" ht="27" customHeight="1" x14ac:dyDescent="0.3">
      <c r="A10" s="152" t="s">
        <v>7</v>
      </c>
      <c r="B10" s="153" t="s">
        <v>8</v>
      </c>
      <c r="C10" s="152">
        <v>52</v>
      </c>
      <c r="D10" s="153" t="s">
        <v>297</v>
      </c>
      <c r="E10" s="152">
        <v>104</v>
      </c>
      <c r="F10" s="153" t="s">
        <v>115</v>
      </c>
      <c r="G10" s="153" t="s">
        <v>114</v>
      </c>
      <c r="H10" s="152" t="s">
        <v>18</v>
      </c>
      <c r="I10" s="153" t="s">
        <v>63</v>
      </c>
      <c r="J10" s="221" t="s">
        <v>322</v>
      </c>
      <c r="K10" s="221"/>
    </row>
    <row r="11" spans="1:11" ht="27" customHeight="1" x14ac:dyDescent="0.3">
      <c r="A11" s="152" t="s">
        <v>9</v>
      </c>
      <c r="B11" s="153" t="s">
        <v>10</v>
      </c>
      <c r="C11" s="152">
        <v>125</v>
      </c>
      <c r="D11" s="153" t="s">
        <v>297</v>
      </c>
      <c r="E11" s="152">
        <v>52</v>
      </c>
      <c r="F11" s="153" t="s">
        <v>108</v>
      </c>
      <c r="G11" s="153" t="s">
        <v>34</v>
      </c>
      <c r="H11" s="152" t="s">
        <v>24</v>
      </c>
      <c r="I11" s="153" t="s">
        <v>66</v>
      </c>
      <c r="J11" s="221" t="s">
        <v>323</v>
      </c>
      <c r="K11" s="221"/>
    </row>
    <row r="12" spans="1:11" ht="51" customHeight="1" x14ac:dyDescent="0.3">
      <c r="A12" s="152" t="s">
        <v>11</v>
      </c>
      <c r="B12" s="153" t="s">
        <v>12</v>
      </c>
      <c r="C12" s="152">
        <v>52</v>
      </c>
      <c r="D12" s="153" t="s">
        <v>297</v>
      </c>
      <c r="E12" s="152">
        <v>26</v>
      </c>
      <c r="F12" s="153" t="s">
        <v>105</v>
      </c>
      <c r="G12" s="153" t="s">
        <v>116</v>
      </c>
      <c r="H12" s="152" t="s">
        <v>28</v>
      </c>
      <c r="I12" s="153" t="s">
        <v>90</v>
      </c>
      <c r="J12" s="221" t="s">
        <v>324</v>
      </c>
      <c r="K12" s="221"/>
    </row>
    <row r="13" spans="1:11" ht="30.75" customHeight="1" x14ac:dyDescent="0.3">
      <c r="A13" s="152" t="s">
        <v>13</v>
      </c>
      <c r="B13" s="153" t="s">
        <v>14</v>
      </c>
      <c r="C13" s="152">
        <v>250</v>
      </c>
      <c r="D13" s="153" t="s">
        <v>297</v>
      </c>
      <c r="E13" s="152">
        <v>24</v>
      </c>
      <c r="F13" s="153" t="s">
        <v>113</v>
      </c>
      <c r="G13" s="153" t="s">
        <v>35</v>
      </c>
      <c r="H13" s="152" t="s">
        <v>37</v>
      </c>
      <c r="I13" s="153" t="s">
        <v>91</v>
      </c>
      <c r="J13" s="221" t="s">
        <v>325</v>
      </c>
      <c r="K13" s="221"/>
    </row>
    <row r="14" spans="1:11" ht="93" customHeight="1" x14ac:dyDescent="0.3">
      <c r="A14" s="155" t="s">
        <v>125</v>
      </c>
      <c r="B14" s="153" t="s">
        <v>15</v>
      </c>
      <c r="C14" s="152">
        <v>375</v>
      </c>
      <c r="D14" s="153" t="s">
        <v>626</v>
      </c>
      <c r="E14" s="152">
        <v>12</v>
      </c>
      <c r="F14" s="153" t="s">
        <v>107</v>
      </c>
      <c r="G14" s="153" t="s">
        <v>36</v>
      </c>
      <c r="H14" s="152" t="s">
        <v>38</v>
      </c>
      <c r="I14" s="153" t="s">
        <v>92</v>
      </c>
      <c r="J14" s="221" t="s">
        <v>326</v>
      </c>
      <c r="K14" s="221"/>
    </row>
    <row r="15" spans="1:11" ht="32.25" customHeight="1" x14ac:dyDescent="0.3">
      <c r="A15" s="152" t="s">
        <v>16</v>
      </c>
      <c r="B15" s="153" t="s">
        <v>17</v>
      </c>
      <c r="C15" s="152">
        <v>125</v>
      </c>
      <c r="D15" s="153" t="s">
        <v>297</v>
      </c>
      <c r="E15" s="152">
        <v>6</v>
      </c>
      <c r="F15" s="153" t="s">
        <v>106</v>
      </c>
      <c r="G15" s="153" t="s">
        <v>120</v>
      </c>
      <c r="H15" s="152" t="s">
        <v>93</v>
      </c>
      <c r="I15" s="153" t="s">
        <v>62</v>
      </c>
      <c r="J15" s="221" t="s">
        <v>327</v>
      </c>
      <c r="K15" s="221"/>
    </row>
    <row r="16" spans="1:11" ht="25.5" customHeight="1" x14ac:dyDescent="0.3">
      <c r="A16" s="152" t="s">
        <v>18</v>
      </c>
      <c r="B16" s="153" t="s">
        <v>19</v>
      </c>
      <c r="C16" s="152">
        <v>4</v>
      </c>
      <c r="D16" s="153" t="s">
        <v>297</v>
      </c>
      <c r="E16" s="152">
        <v>4</v>
      </c>
      <c r="F16" s="153" t="s">
        <v>109</v>
      </c>
      <c r="G16" s="153" t="s">
        <v>119</v>
      </c>
      <c r="H16" s="152" t="s">
        <v>94</v>
      </c>
      <c r="I16" s="153" t="s">
        <v>95</v>
      </c>
      <c r="J16" s="221" t="s">
        <v>328</v>
      </c>
      <c r="K16" s="221"/>
    </row>
    <row r="17" spans="1:11" ht="26.25" customHeight="1" x14ac:dyDescent="0.3">
      <c r="A17" s="152" t="s">
        <v>20</v>
      </c>
      <c r="B17" s="153" t="s">
        <v>21</v>
      </c>
      <c r="C17" s="152">
        <v>1</v>
      </c>
      <c r="D17" s="153" t="s">
        <v>297</v>
      </c>
      <c r="E17" s="152">
        <v>2</v>
      </c>
      <c r="F17" s="153" t="s">
        <v>110</v>
      </c>
      <c r="G17" s="153" t="s">
        <v>118</v>
      </c>
      <c r="H17" s="152" t="s">
        <v>96</v>
      </c>
      <c r="I17" s="153" t="s">
        <v>67</v>
      </c>
      <c r="J17" s="221" t="s">
        <v>329</v>
      </c>
      <c r="K17" s="221"/>
    </row>
    <row r="18" spans="1:11" ht="35.25" customHeight="1" x14ac:dyDescent="0.3">
      <c r="A18" s="152" t="s">
        <v>22</v>
      </c>
      <c r="B18" s="153" t="s">
        <v>23</v>
      </c>
      <c r="C18" s="152">
        <v>0</v>
      </c>
      <c r="D18" s="153" t="s">
        <v>297</v>
      </c>
      <c r="E18" s="152">
        <v>1</v>
      </c>
      <c r="F18" s="153" t="s">
        <v>111</v>
      </c>
      <c r="G18" s="153" t="s">
        <v>39</v>
      </c>
      <c r="H18" s="152" t="s">
        <v>97</v>
      </c>
      <c r="I18" s="153" t="s">
        <v>98</v>
      </c>
      <c r="J18" s="221" t="s">
        <v>330</v>
      </c>
      <c r="K18" s="221"/>
    </row>
    <row r="19" spans="1:11" ht="29.25" customHeight="1" x14ac:dyDescent="0.3">
      <c r="A19" s="152" t="s">
        <v>24</v>
      </c>
      <c r="B19" s="153" t="s">
        <v>25</v>
      </c>
      <c r="C19" s="152">
        <v>52</v>
      </c>
      <c r="D19" s="153" t="s">
        <v>297</v>
      </c>
      <c r="E19" s="152">
        <v>0.5</v>
      </c>
      <c r="F19" s="153" t="s">
        <v>99</v>
      </c>
      <c r="G19" s="153" t="s">
        <v>117</v>
      </c>
    </row>
    <row r="20" spans="1:11" ht="15" customHeight="1" x14ac:dyDescent="0.3">
      <c r="A20" s="152" t="s">
        <v>26</v>
      </c>
      <c r="B20" s="153" t="s">
        <v>27</v>
      </c>
      <c r="C20" s="152">
        <v>52</v>
      </c>
      <c r="D20" s="153" t="s">
        <v>297</v>
      </c>
      <c r="E20" s="76"/>
      <c r="F20" s="75"/>
      <c r="G20" s="75"/>
    </row>
    <row r="21" spans="1:11" ht="15" customHeight="1" x14ac:dyDescent="0.3">
      <c r="A21" s="152" t="s">
        <v>28</v>
      </c>
      <c r="B21" s="153" t="s">
        <v>29</v>
      </c>
      <c r="C21" s="152">
        <v>1</v>
      </c>
      <c r="D21" s="153" t="s">
        <v>297</v>
      </c>
      <c r="E21" s="76"/>
      <c r="F21" s="75"/>
      <c r="G21" s="75"/>
    </row>
    <row r="22" spans="1:11" ht="15" customHeight="1" x14ac:dyDescent="0.3">
      <c r="A22" s="152" t="s">
        <v>47</v>
      </c>
      <c r="B22" s="153" t="s">
        <v>48</v>
      </c>
      <c r="C22" s="152">
        <v>250</v>
      </c>
      <c r="D22" s="153" t="s">
        <v>297</v>
      </c>
      <c r="E22" s="76"/>
      <c r="F22" s="75"/>
      <c r="G22" s="75"/>
    </row>
    <row r="23" spans="1:11" ht="15" customHeight="1" x14ac:dyDescent="0.3">
      <c r="A23" s="152" t="s">
        <v>45</v>
      </c>
      <c r="B23" s="153" t="s">
        <v>51</v>
      </c>
      <c r="C23" s="152">
        <v>52</v>
      </c>
      <c r="D23" s="153" t="s">
        <v>297</v>
      </c>
      <c r="E23" s="76"/>
      <c r="F23" s="75"/>
      <c r="G23" s="75"/>
    </row>
    <row r="24" spans="1:11" ht="15" customHeight="1" x14ac:dyDescent="0.3">
      <c r="A24" s="152" t="s">
        <v>37</v>
      </c>
      <c r="B24" s="153" t="s">
        <v>49</v>
      </c>
      <c r="C24" s="152">
        <v>250</v>
      </c>
      <c r="D24" s="153" t="s">
        <v>297</v>
      </c>
      <c r="E24" s="76"/>
      <c r="F24" s="75"/>
      <c r="G24" s="75"/>
    </row>
    <row r="25" spans="1:11" ht="15" customHeight="1" x14ac:dyDescent="0.3">
      <c r="A25" s="152" t="s">
        <v>38</v>
      </c>
      <c r="B25" s="153" t="s">
        <v>50</v>
      </c>
      <c r="C25" s="152">
        <v>52</v>
      </c>
      <c r="D25" s="153" t="s">
        <v>297</v>
      </c>
      <c r="E25" s="76"/>
      <c r="F25" s="75"/>
      <c r="G25" s="75"/>
    </row>
    <row r="26" spans="1:11" ht="15.75" customHeight="1" x14ac:dyDescent="0.3">
      <c r="A26" s="152" t="s">
        <v>46</v>
      </c>
      <c r="B26" s="153" t="s">
        <v>41</v>
      </c>
      <c r="C26" s="152">
        <v>250</v>
      </c>
      <c r="D26" s="153" t="s">
        <v>297</v>
      </c>
      <c r="E26" s="76"/>
      <c r="F26" s="75"/>
      <c r="G26" s="75"/>
    </row>
    <row r="27" spans="1:11" ht="15" customHeight="1" x14ac:dyDescent="0.3">
      <c r="E27" s="76"/>
      <c r="F27" s="154"/>
      <c r="G27" s="75"/>
    </row>
    <row r="28" spans="1:11" ht="15" customHeight="1" x14ac:dyDescent="0.3"/>
    <row r="29" spans="1:11" ht="65.25" customHeight="1" x14ac:dyDescent="0.3"/>
    <row r="30" spans="1:11" ht="20.100000000000001" customHeight="1" x14ac:dyDescent="0.3"/>
    <row r="31" spans="1:11" ht="20.100000000000001" customHeight="1" x14ac:dyDescent="0.3"/>
    <row r="32" spans="1:11" ht="20.100000000000001" customHeight="1" x14ac:dyDescent="0.3"/>
    <row r="33" spans="1:7" ht="20.100000000000001" customHeight="1" x14ac:dyDescent="0.3"/>
    <row r="34" spans="1:7" ht="20.100000000000001" customHeight="1" x14ac:dyDescent="0.3"/>
    <row r="35" spans="1:7" ht="27" customHeight="1" x14ac:dyDescent="0.3"/>
    <row r="36" spans="1:7" ht="20.100000000000001" customHeight="1" x14ac:dyDescent="0.3"/>
    <row r="37" spans="1:7" ht="25.5" customHeight="1" x14ac:dyDescent="0.3"/>
    <row r="38" spans="1:7" ht="20.100000000000001" customHeight="1" x14ac:dyDescent="0.3"/>
    <row r="39" spans="1:7" ht="20.100000000000001" customHeight="1" x14ac:dyDescent="0.3"/>
    <row r="40" spans="1:7" ht="20.100000000000001" customHeight="1" x14ac:dyDescent="0.3"/>
    <row r="41" spans="1:7" ht="20.100000000000001" customHeight="1" x14ac:dyDescent="0.3"/>
    <row r="42" spans="1:7" ht="15" customHeight="1" x14ac:dyDescent="0.3">
      <c r="A42" s="75"/>
      <c r="B42" s="75"/>
      <c r="C42" s="75"/>
      <c r="D42" s="75"/>
      <c r="E42" s="75"/>
      <c r="F42" s="75"/>
      <c r="G42" s="75"/>
    </row>
    <row r="43" spans="1:7" ht="15" customHeight="1" x14ac:dyDescent="0.3"/>
    <row r="44" spans="1:7" ht="15" customHeight="1" x14ac:dyDescent="0.3"/>
  </sheetData>
  <sheetProtection algorithmName="SHA-512" hashValue="QsgBiqRrmeEY2toCg7vJJJUfkukCNzZyzGfYVAD6p02C8cQWrNAKF28+Yuq0J6nCINUwUTdSNmaI1g7P7gC2Dg==" saltValue="wqoM5hrlvwTG7VL5y9AR+Q==" spinCount="100000" sheet="1" objects="1" scenarios="1"/>
  <mergeCells count="19">
    <mergeCell ref="A1:K1"/>
    <mergeCell ref="A4:D4"/>
    <mergeCell ref="E4:G4"/>
    <mergeCell ref="H4:K4"/>
    <mergeCell ref="A2:K3"/>
    <mergeCell ref="J5:K5"/>
    <mergeCell ref="J6:K6"/>
    <mergeCell ref="J7:K7"/>
    <mergeCell ref="J8:K8"/>
    <mergeCell ref="J14:K14"/>
    <mergeCell ref="J18:K18"/>
    <mergeCell ref="J9:K9"/>
    <mergeCell ref="J10:K10"/>
    <mergeCell ref="J11:K11"/>
    <mergeCell ref="J12:K12"/>
    <mergeCell ref="J13:K13"/>
    <mergeCell ref="J15:K15"/>
    <mergeCell ref="J16:K16"/>
    <mergeCell ref="J17:K17"/>
  </mergeCells>
  <pageMargins left="0.25" right="0.25" top="0.75" bottom="0.75" header="0.3" footer="0.3"/>
  <pageSetup paperSize="8" orientation="landscape" r:id="rId1"/>
  <headerFooter>
    <oddHeader xml:space="preserve">&amp;L&amp;F&amp;RDeutsche Bundesbank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ADDAA-5967-4AC3-81D9-193BB9DB8526}">
  <sheetPr>
    <tabColor rgb="FFFF3300"/>
    <pageSetUpPr fitToPage="1"/>
  </sheetPr>
  <dimension ref="A1:AF260"/>
  <sheetViews>
    <sheetView zoomScaleNormal="100" workbookViewId="0">
      <selection activeCell="G14" sqref="G14"/>
    </sheetView>
  </sheetViews>
  <sheetFormatPr baseColWidth="10" defaultColWidth="20.6640625" defaultRowHeight="10.199999999999999" x14ac:dyDescent="0.3"/>
  <cols>
    <col min="1" max="1" width="25.6640625" style="107" customWidth="1"/>
    <col min="2" max="2" width="18.109375" style="61" customWidth="1"/>
    <col min="3" max="3" width="12.5546875" style="61" customWidth="1"/>
    <col min="4" max="4" width="34.33203125" style="61" customWidth="1"/>
    <col min="5" max="5" width="12" style="61" customWidth="1"/>
    <col min="6" max="6" width="12.109375" style="61" customWidth="1"/>
    <col min="7" max="7" width="11" style="61" customWidth="1"/>
    <col min="8" max="8" width="7" style="61" customWidth="1"/>
    <col min="9" max="9" width="23.44140625" style="61" customWidth="1"/>
    <col min="10" max="10" width="12.33203125" style="61" customWidth="1"/>
    <col min="11" max="11" width="11.6640625" style="61" customWidth="1"/>
    <col min="12" max="12" width="9.33203125" style="61" customWidth="1"/>
    <col min="13" max="13" width="12.6640625" style="61" customWidth="1"/>
    <col min="14" max="14" width="10.6640625" style="61" customWidth="1"/>
    <col min="15" max="15" width="9.5546875" style="61" customWidth="1"/>
    <col min="16" max="16" width="8.44140625" style="61" customWidth="1"/>
    <col min="17" max="17" width="9.44140625" style="61" customWidth="1"/>
    <col min="18" max="18" width="10.109375" style="61" customWidth="1"/>
    <col min="19" max="36" width="10.6640625" style="61" customWidth="1"/>
    <col min="37" max="16384" width="20.6640625" style="61"/>
  </cols>
  <sheetData>
    <row r="1" spans="1:32" x14ac:dyDescent="0.3">
      <c r="A1" s="226" t="s">
        <v>361</v>
      </c>
      <c r="B1" s="226"/>
      <c r="C1" s="226"/>
      <c r="D1" s="226"/>
      <c r="E1" s="226"/>
      <c r="F1" s="226"/>
      <c r="G1" s="226"/>
      <c r="H1" s="226"/>
      <c r="I1" s="226"/>
      <c r="J1" s="226"/>
      <c r="K1" s="226"/>
      <c r="L1" s="226"/>
      <c r="M1" s="226"/>
      <c r="N1" s="226"/>
      <c r="O1" s="226"/>
      <c r="P1" s="226"/>
      <c r="Q1" s="226"/>
      <c r="R1" s="226"/>
    </row>
    <row r="2" spans="1:32" x14ac:dyDescent="0.3">
      <c r="A2" s="227" t="s">
        <v>346</v>
      </c>
      <c r="B2" s="227"/>
      <c r="C2" s="227"/>
      <c r="D2" s="227"/>
      <c r="E2" s="227"/>
      <c r="F2" s="227"/>
      <c r="G2" s="227"/>
      <c r="H2" s="227"/>
      <c r="I2" s="227"/>
      <c r="J2" s="227"/>
      <c r="K2" s="227"/>
      <c r="L2" s="227"/>
      <c r="M2" s="227"/>
      <c r="N2" s="227"/>
      <c r="O2" s="227"/>
      <c r="P2" s="227"/>
      <c r="Q2" s="227"/>
      <c r="R2" s="227"/>
    </row>
    <row r="3" spans="1:32" ht="51" x14ac:dyDescent="0.3">
      <c r="A3" s="109"/>
      <c r="B3" s="109" t="s">
        <v>1</v>
      </c>
      <c r="C3" s="109" t="s">
        <v>622</v>
      </c>
      <c r="D3" s="109" t="s">
        <v>4</v>
      </c>
      <c r="E3" s="109" t="s">
        <v>6</v>
      </c>
      <c r="F3" s="109" t="s">
        <v>8</v>
      </c>
      <c r="G3" s="109" t="s">
        <v>10</v>
      </c>
      <c r="H3" s="109" t="s">
        <v>621</v>
      </c>
      <c r="I3" s="109" t="s">
        <v>124</v>
      </c>
      <c r="J3" s="109" t="s">
        <v>620</v>
      </c>
      <c r="K3" s="109" t="s">
        <v>619</v>
      </c>
      <c r="L3" s="109" t="s">
        <v>19</v>
      </c>
      <c r="M3" s="109" t="s">
        <v>21</v>
      </c>
      <c r="N3" s="109" t="s">
        <v>23</v>
      </c>
      <c r="O3" s="109" t="s">
        <v>25</v>
      </c>
      <c r="P3" s="109" t="s">
        <v>27</v>
      </c>
      <c r="Q3" s="109" t="s">
        <v>29</v>
      </c>
      <c r="R3" s="109" t="s">
        <v>50</v>
      </c>
    </row>
    <row r="4" spans="1:32" ht="30.6" x14ac:dyDescent="0.3">
      <c r="A4" s="231" t="s">
        <v>121</v>
      </c>
      <c r="B4" s="110" t="s">
        <v>68</v>
      </c>
      <c r="C4" s="110" t="s">
        <v>69</v>
      </c>
      <c r="D4" s="110" t="s">
        <v>70</v>
      </c>
      <c r="E4" s="110" t="s">
        <v>71</v>
      </c>
      <c r="F4" s="110" t="s">
        <v>72</v>
      </c>
      <c r="G4" s="110" t="s">
        <v>73</v>
      </c>
      <c r="H4" s="111" t="s">
        <v>74</v>
      </c>
      <c r="I4" s="110" t="s">
        <v>75</v>
      </c>
      <c r="J4" s="110" t="s">
        <v>76</v>
      </c>
      <c r="K4" s="110" t="s">
        <v>77</v>
      </c>
      <c r="L4" s="110" t="s">
        <v>78</v>
      </c>
      <c r="M4" s="110" t="s">
        <v>79</v>
      </c>
      <c r="N4" s="111" t="s">
        <v>80</v>
      </c>
      <c r="O4" s="111" t="s">
        <v>81</v>
      </c>
      <c r="P4" s="110" t="s">
        <v>82</v>
      </c>
      <c r="Q4" s="111" t="s">
        <v>83</v>
      </c>
      <c r="R4" s="110" t="s">
        <v>84</v>
      </c>
    </row>
    <row r="5" spans="1:32" ht="25.5" customHeight="1" x14ac:dyDescent="0.3">
      <c r="A5" s="230"/>
      <c r="B5" s="112">
        <f>SUMIFS($K17:$K254,$E17:$E254,"A",$J17:$J254,"Ja",$O17:$O254,"Fremd")</f>
        <v>454.43</v>
      </c>
      <c r="C5" s="112">
        <f>SUMIFS($K17:$K254,$E17:$E254,"B",$J17:$J254,"Ja",$O17:$O254,"Fremd")</f>
        <v>793.99999999999977</v>
      </c>
      <c r="D5" s="112">
        <f>SUMIFS($K17:$K254,$E17:$E254,"C",$J17:$J254,"Ja",$O17:$O254,"Fremd")</f>
        <v>9.32</v>
      </c>
      <c r="E5" s="112">
        <f>SUMIFS($K17:$K254,$E17:$E254,"D",$J17:$J254,"Ja",$O17:$O254,"Fremd")</f>
        <v>950.43000000000006</v>
      </c>
      <c r="F5" s="112">
        <f>SUMIFS($K17:$K254,$E17:$E254,"E",$J17:$J254,"Ja",$O17:$O254,"Fremd")</f>
        <v>12.89</v>
      </c>
      <c r="G5" s="112">
        <f>SUMIFS($K17:$K254,$E17:$E254,"F",$J17:$J254,"Ja",$O17:$O254,"Fremd")</f>
        <v>346.60999999999996</v>
      </c>
      <c r="H5" s="112">
        <f>SUMIFS($K17:$K254,$E17:$E254,"G",$J17:$J254,"Ja",$O17:$O254,"Fremd")</f>
        <v>0</v>
      </c>
      <c r="I5" s="112">
        <f>SUMIFS($K17:$K254,$E17:$E254,"H",$J17:$J254,"Ja",$O17:$O254,"Fremd")</f>
        <v>319.61999999999995</v>
      </c>
      <c r="J5" s="112">
        <f>SUMIFS($K17:$K254,$E17:$E254,"I",$J17:$J254,"Ja",$O17:$O254,"Fremd")</f>
        <v>74.86</v>
      </c>
      <c r="K5" s="112">
        <f>SUMIFS($K17:$K254,$E17:$E254,"J",$J17:$J254,"Ja",$O17:$O254,"Fremd")</f>
        <v>38.18</v>
      </c>
      <c r="L5" s="112">
        <f>SUMIFS($K17:$K254,$E17:$E254,"K",$J17:$J254,"Ja",$O17:$O254,"Fremd")</f>
        <v>144.06</v>
      </c>
      <c r="M5" s="112">
        <f>SUMIFS($K17:$K254,$E17:$E254,"L",$J17:$J254,"Ja",$O17:$O254,"Fremd")</f>
        <v>21.740000000000002</v>
      </c>
      <c r="N5" s="112">
        <f>SUMIFS($K17:$K254,$E17:$E254,"M",$J17:$J254,"Ja",$O17:$O254,"Fremd")</f>
        <v>0</v>
      </c>
      <c r="O5" s="112">
        <f>SUMIFS($K17:$K254,$E17:$E254,"N",$J17:$J254,"Ja",$O17:$O254,"Fremd")</f>
        <v>41.629999999999995</v>
      </c>
      <c r="P5" s="112">
        <f>SUMIFS($K17:$K254,$E17:$E254,"O",$J17:$J254,"Ja",$O17:$O254,"Fremd")</f>
        <v>0</v>
      </c>
      <c r="Q5" s="112">
        <f>SUMIFS($K17:$K254,$E17:$E254,"P",$J17:$J254,"Ja",$O17:$O254,"Fremd")</f>
        <v>0</v>
      </c>
      <c r="R5" s="112">
        <f>SUMIFS($K17:$K254,$E17:$E254,"t",$J17:$J254,"Ja",$O17:$O254,"Fremd")</f>
        <v>0</v>
      </c>
      <c r="U5" s="97"/>
      <c r="V5" s="97"/>
      <c r="W5" s="97"/>
      <c r="X5" s="97"/>
      <c r="Y5" s="97"/>
      <c r="Z5" s="97"/>
      <c r="AA5" s="97"/>
      <c r="AB5" s="97"/>
      <c r="AC5" s="97"/>
      <c r="AD5" s="97"/>
      <c r="AE5" s="97"/>
      <c r="AF5" s="97"/>
    </row>
    <row r="6" spans="1:32" ht="77.25" customHeight="1" x14ac:dyDescent="0.3">
      <c r="A6" s="231" t="s">
        <v>623</v>
      </c>
      <c r="B6" s="110" t="s">
        <v>318</v>
      </c>
      <c r="C6" s="110" t="s">
        <v>69</v>
      </c>
      <c r="D6" s="110" t="s">
        <v>70</v>
      </c>
      <c r="E6" s="110" t="s">
        <v>71</v>
      </c>
      <c r="F6" s="110" t="s">
        <v>72</v>
      </c>
      <c r="G6" s="110" t="s">
        <v>73</v>
      </c>
      <c r="H6" s="111" t="s">
        <v>74</v>
      </c>
      <c r="I6" s="110" t="s">
        <v>75</v>
      </c>
      <c r="J6" s="110" t="s">
        <v>625</v>
      </c>
      <c r="K6" s="110" t="s">
        <v>77</v>
      </c>
      <c r="L6" s="110" t="s">
        <v>78</v>
      </c>
      <c r="M6" s="110" t="s">
        <v>79</v>
      </c>
      <c r="N6" s="111" t="s">
        <v>80</v>
      </c>
      <c r="O6" s="111" t="s">
        <v>81</v>
      </c>
      <c r="P6" s="110" t="s">
        <v>82</v>
      </c>
      <c r="Q6" s="111" t="s">
        <v>83</v>
      </c>
      <c r="R6" s="110" t="s">
        <v>84</v>
      </c>
      <c r="S6" s="97"/>
    </row>
    <row r="7" spans="1:32" ht="24.75" customHeight="1" x14ac:dyDescent="0.3">
      <c r="A7" s="232"/>
      <c r="B7" s="112">
        <f>SUMIFS($N17:$N254,$E17:$E254,"A",$J17:$J254,"Ja",$O17:$O254,"Fremd")</f>
        <v>48944.57</v>
      </c>
      <c r="C7" s="112">
        <f>SUMIFS($N17:$N254,$E17:$E254,"b",$J17:$J254,"Ja",$O17:$O254,"Fremd")</f>
        <v>198500</v>
      </c>
      <c r="D7" s="112">
        <f>SUMIFS($N17:$N254,$E17:$E254,"c",$J17:$J254,"Ja",$O17:$O254,"Fremd")</f>
        <v>2330</v>
      </c>
      <c r="E7" s="112">
        <f>SUMIFS($N17:$N254,$E17:$E254,"d",$J17:$J254,"Ja",$O17:$O254,"Fremd")</f>
        <v>211669.5</v>
      </c>
      <c r="F7" s="112">
        <f>SUMIFS($N17:$N254,$E17:$E254,"e",$J17:$J254,"Ja",$O17:$O254,"Fremd")</f>
        <v>670.28</v>
      </c>
      <c r="G7" s="112">
        <f>SUMIFS($N17:$N254,$E17:$E254,"f",$J17:$J254,"Ja",$O17:$O254,"Fremd")</f>
        <v>71499.16</v>
      </c>
      <c r="H7" s="112">
        <f>SUMIFS($N17:$N254,$E17:$E254,"g",$J17:$J254,"Ja",$O17:$O254,"Fremd")</f>
        <v>0</v>
      </c>
      <c r="I7" s="112">
        <f>SUMIFS($N17:$N254,$E17:$E254,"h",$J17:$J254,"Ja",$O17:$O254,"Fremd")</f>
        <v>69779.5</v>
      </c>
      <c r="J7" s="112">
        <f>SUMIFS($N17:$N254,$E17:$E254,"i",$J17:$J254,"Ja",$O17:$O254,"Fremd")</f>
        <v>17794.3</v>
      </c>
      <c r="K7" s="112">
        <f>SUMIFS($N17:$N254,$E17:$E254,"j",$J17:$J254,"Ja",$O17:$O254,"Fremd")</f>
        <v>4772.5</v>
      </c>
      <c r="L7" s="112">
        <f>SUMIFS($N17:$N254,$E17:$E254,"k",$J17:$J254,"Ja",$O17:$O254,"Fremd")</f>
        <v>1728.7199999999998</v>
      </c>
      <c r="M7" s="112">
        <f>SUMIFS($N17:$N254,$E17:$E254,"l",$J17:$J254,"Ja",$O17:$O254,"Fremd")</f>
        <v>86.960000000000008</v>
      </c>
      <c r="N7" s="112">
        <f>SUMIFS($N17:$N254,$E17:$E254,"m",$J17:$J254,"Ja",$O17:$O254,"Fremd")</f>
        <v>0</v>
      </c>
      <c r="O7" s="112">
        <f>SUMIFS($N17:$N254,$E17:$E254,"n",$J17:$J254,"Ja",$O17:$O254,"Fremd")</f>
        <v>10407.5</v>
      </c>
      <c r="P7" s="112">
        <f>SUMIFS($N17:$N254,$E17:$E254,"o",$J17:$J254,"Ja",$O17:$O254,"Fremd")</f>
        <v>0</v>
      </c>
      <c r="Q7" s="112">
        <f>SUMIFS($N17:$N254,$E17:$E254,"P",$J17:$J254,"Ja",$O17:$O254,"Fremd")</f>
        <v>0</v>
      </c>
      <c r="R7" s="112">
        <f>SUMIFS($N17:$N254,$E17:$E254,"t",$J17:$J254,"Ja",$O17:$O254,"Fremd")</f>
        <v>0</v>
      </c>
    </row>
    <row r="8" spans="1:32" s="97" customFormat="1" ht="86.25" customHeight="1" x14ac:dyDescent="0.3">
      <c r="A8" s="231" t="s">
        <v>624</v>
      </c>
      <c r="B8" s="110" t="s">
        <v>628</v>
      </c>
      <c r="C8" s="111"/>
      <c r="D8" s="110"/>
      <c r="E8" s="110"/>
      <c r="F8" s="111"/>
      <c r="G8" s="110"/>
      <c r="H8" s="111"/>
      <c r="I8" s="110"/>
      <c r="J8" s="110"/>
      <c r="K8" s="110"/>
      <c r="L8" s="111"/>
      <c r="M8" s="111"/>
      <c r="N8" s="110"/>
      <c r="O8" s="111"/>
      <c r="P8" s="111"/>
      <c r="Q8" s="111"/>
      <c r="R8" s="111"/>
      <c r="S8" s="98"/>
    </row>
    <row r="9" spans="1:32" ht="25.5" customHeight="1" x14ac:dyDescent="0.3">
      <c r="A9" s="232"/>
      <c r="B9" s="112">
        <f>B7*4</f>
        <v>195778.28</v>
      </c>
      <c r="C9" s="113"/>
      <c r="D9" s="114"/>
      <c r="E9" s="114"/>
      <c r="F9" s="113"/>
      <c r="G9" s="114"/>
      <c r="H9" s="113"/>
      <c r="I9" s="114"/>
      <c r="J9" s="114"/>
      <c r="K9" s="114"/>
      <c r="L9" s="113"/>
      <c r="M9" s="113"/>
      <c r="N9" s="113"/>
      <c r="O9" s="113"/>
      <c r="P9" s="113"/>
      <c r="Q9" s="113">
        <f>SUMIFS($K21:$K36,$E21:$E36,"P",$J21:$J36,"Ja",$O21:$O36,"Fremd",$S21:$S36,"Ja")*57</f>
        <v>0</v>
      </c>
      <c r="R9" s="113"/>
    </row>
    <row r="10" spans="1:32" ht="36" customHeight="1" x14ac:dyDescent="0.3">
      <c r="A10" s="229" t="s">
        <v>122</v>
      </c>
      <c r="B10" s="115" t="s">
        <v>73</v>
      </c>
      <c r="C10" s="115" t="s">
        <v>75</v>
      </c>
      <c r="D10" s="116" t="s">
        <v>81</v>
      </c>
      <c r="E10" s="115" t="s">
        <v>83</v>
      </c>
      <c r="F10" s="115" t="s">
        <v>85</v>
      </c>
      <c r="G10" s="115" t="s">
        <v>84</v>
      </c>
      <c r="H10" s="117"/>
      <c r="I10" s="117"/>
      <c r="J10" s="117"/>
      <c r="K10" s="117"/>
      <c r="L10" s="117"/>
      <c r="M10" s="117"/>
      <c r="N10" s="117"/>
      <c r="O10" s="117"/>
      <c r="P10" s="117"/>
      <c r="Q10" s="117"/>
      <c r="R10" s="117"/>
    </row>
    <row r="11" spans="1:32" ht="34.5" customHeight="1" x14ac:dyDescent="0.3">
      <c r="A11" s="230"/>
      <c r="B11" s="112">
        <f>SUMIFS($K17:$K156,$F17:$F156,"F",$J17:$J156,"Ja",$O17:$O156,"Fremd")</f>
        <v>340.52000000000004</v>
      </c>
      <c r="C11" s="112">
        <f>SUMIFS($K17:$K156,$F17:$F156,"H",$J17:$J156,"Ja",$O17:$O156,"Fremd")</f>
        <v>701.14999999999986</v>
      </c>
      <c r="D11" s="112">
        <f>SUMIFS($K17:$K156,$F17:$F156,"n",$J17:$J156,"Ja",$O17:$O156,"Fremd")</f>
        <v>259.55</v>
      </c>
      <c r="E11" s="112">
        <f>SUMIFS($K17:$K156,$F17:$F156,"p",$J17:$J156,"Ja",$O17:$O156,"Fremd")</f>
        <v>0</v>
      </c>
      <c r="F11" s="112">
        <f>SUMIFS($K17:$K156,$F17:$F156,"s",$J17:$J156,"Ja",$O17:$O156,"Fremd")</f>
        <v>166.85</v>
      </c>
      <c r="G11" s="112">
        <f>SUMIFS($K17:$K156,$F17:$F156,"T",$J17:$J156,"Ja",$O17:$O156,"Fremd")</f>
        <v>1135.7999999999997</v>
      </c>
      <c r="H11" s="112"/>
      <c r="I11" s="112"/>
      <c r="J11" s="112"/>
      <c r="K11" s="112"/>
      <c r="L11" s="112"/>
      <c r="M11" s="112"/>
      <c r="N11" s="112"/>
      <c r="O11" s="112"/>
      <c r="P11" s="112"/>
      <c r="Q11" s="118"/>
      <c r="R11" s="112"/>
      <c r="S11" s="58"/>
      <c r="T11" s="97"/>
      <c r="U11" s="97"/>
      <c r="V11" s="97"/>
      <c r="W11" s="97"/>
      <c r="X11" s="97"/>
      <c r="Y11" s="97"/>
      <c r="Z11" s="97"/>
      <c r="AA11" s="97"/>
      <c r="AB11" s="97"/>
    </row>
    <row r="12" spans="1:32" s="97" customFormat="1" ht="39" customHeight="1" x14ac:dyDescent="0.3">
      <c r="A12" s="229" t="s">
        <v>123</v>
      </c>
      <c r="B12" s="115" t="s">
        <v>73</v>
      </c>
      <c r="C12" s="115" t="s">
        <v>75</v>
      </c>
      <c r="D12" s="116" t="s">
        <v>81</v>
      </c>
      <c r="E12" s="115" t="s">
        <v>83</v>
      </c>
      <c r="F12" s="115" t="s">
        <v>85</v>
      </c>
      <c r="G12" s="115" t="s">
        <v>84</v>
      </c>
      <c r="H12" s="117"/>
      <c r="I12" s="117"/>
      <c r="J12" s="117"/>
      <c r="K12" s="117"/>
      <c r="L12" s="117"/>
      <c r="M12" s="117"/>
      <c r="N12" s="117"/>
      <c r="O12" s="117"/>
      <c r="P12" s="117"/>
      <c r="Q12" s="117"/>
      <c r="R12" s="117"/>
      <c r="S12" s="58"/>
      <c r="T12" s="61"/>
      <c r="U12" s="61"/>
      <c r="V12" s="61"/>
      <c r="W12" s="61"/>
      <c r="X12" s="61"/>
      <c r="Y12" s="61"/>
      <c r="Z12" s="61"/>
      <c r="AA12" s="61"/>
      <c r="AB12" s="61"/>
    </row>
    <row r="13" spans="1:32" ht="33.75" customHeight="1" x14ac:dyDescent="0.3">
      <c r="A13" s="230"/>
      <c r="B13" s="112">
        <f>SUMIFS($N17:$N156,$F17:$F156,"F",$J17:$J156,"Ja",$O17:$O156,"Fremd")</f>
        <v>62199.22</v>
      </c>
      <c r="C13" s="112">
        <f>SUMIFS($N17:$N156,$F17:$F156,"h",$J17:$J156,"Ja",$O17:$O156,"Fremd")</f>
        <v>166733.77999999997</v>
      </c>
      <c r="D13" s="112">
        <f>SUMIFS($N17:$N156,$F17:$F156,"n",$J17:$J156,"Ja",$O17:$O156,"Fremd")</f>
        <v>64887.5</v>
      </c>
      <c r="E13" s="112">
        <f>SUMIFS($N17:$N156,$F17:$F156,"p",$J17:$J156,"Ja",$O17:$O156,"Fremd")</f>
        <v>0</v>
      </c>
      <c r="F13" s="112">
        <f>SUMIFS($N17:$N156,$F17:$F156,"s",$J17:$J156,"Ja",$O17:$O156,"Fremd")</f>
        <v>7162.3600000000006</v>
      </c>
      <c r="G13" s="119">
        <f>SUMIFS($N17:$N156,$F17:$F156,"t",$J17:$J156,"Ja",$O17:$O156,"Fremd")</f>
        <v>214514.57</v>
      </c>
      <c r="H13" s="112"/>
      <c r="I13" s="118"/>
      <c r="J13" s="120"/>
      <c r="K13" s="120"/>
      <c r="L13" s="120"/>
      <c r="M13" s="120"/>
      <c r="N13" s="120"/>
      <c r="O13" s="120"/>
      <c r="P13" s="120"/>
      <c r="Q13" s="120"/>
      <c r="R13" s="120"/>
      <c r="S13" s="58"/>
    </row>
    <row r="14" spans="1:32" ht="6.75" customHeight="1" x14ac:dyDescent="0.3">
      <c r="A14" s="99"/>
      <c r="B14" s="100"/>
      <c r="C14" s="100"/>
      <c r="D14" s="100"/>
      <c r="E14" s="100"/>
      <c r="F14" s="100"/>
      <c r="G14" s="101"/>
      <c r="H14" s="100"/>
      <c r="I14" s="102"/>
      <c r="J14" s="103"/>
      <c r="K14" s="103"/>
      <c r="L14" s="103"/>
      <c r="M14" s="103"/>
      <c r="N14" s="103"/>
      <c r="O14" s="103"/>
      <c r="P14" s="103"/>
      <c r="Q14" s="103"/>
      <c r="R14" s="103"/>
      <c r="S14" s="58"/>
    </row>
    <row r="15" spans="1:32" ht="27" customHeight="1" x14ac:dyDescent="0.3">
      <c r="A15" s="227" t="s">
        <v>360</v>
      </c>
      <c r="B15" s="228"/>
      <c r="C15" s="228"/>
      <c r="D15" s="228"/>
      <c r="E15" s="228"/>
      <c r="F15" s="228"/>
      <c r="G15" s="228"/>
      <c r="H15" s="228"/>
      <c r="I15" s="228"/>
      <c r="J15" s="228"/>
      <c r="K15" s="228"/>
      <c r="L15" s="228"/>
      <c r="M15" s="228"/>
      <c r="N15" s="228"/>
      <c r="O15" s="228"/>
      <c r="S15" s="58"/>
    </row>
    <row r="16" spans="1:32" ht="40.799999999999997" x14ac:dyDescent="0.3">
      <c r="A16" s="104" t="s">
        <v>52</v>
      </c>
      <c r="B16" s="105" t="s">
        <v>53</v>
      </c>
      <c r="C16" s="105" t="s">
        <v>64</v>
      </c>
      <c r="D16" s="105" t="s">
        <v>42</v>
      </c>
      <c r="E16" s="105" t="s">
        <v>0</v>
      </c>
      <c r="F16" s="105" t="s">
        <v>58</v>
      </c>
      <c r="G16" s="105" t="s">
        <v>359</v>
      </c>
      <c r="H16" s="105" t="s">
        <v>362</v>
      </c>
      <c r="I16" s="105" t="s">
        <v>134</v>
      </c>
      <c r="J16" s="105" t="s">
        <v>54</v>
      </c>
      <c r="K16" s="105" t="s">
        <v>55</v>
      </c>
      <c r="L16" s="105" t="s">
        <v>352</v>
      </c>
      <c r="M16" s="105" t="s">
        <v>56</v>
      </c>
      <c r="N16" s="105" t="s">
        <v>57</v>
      </c>
      <c r="O16" s="105" t="s">
        <v>61</v>
      </c>
      <c r="R16" s="106"/>
      <c r="S16" s="58"/>
    </row>
    <row r="17" spans="1:19" s="58" customFormat="1" ht="13.5" customHeight="1" x14ac:dyDescent="0.3">
      <c r="A17" s="46"/>
      <c r="B17" s="130" t="s">
        <v>136</v>
      </c>
      <c r="C17" s="132">
        <v>101</v>
      </c>
      <c r="D17" s="131" t="s">
        <v>367</v>
      </c>
      <c r="E17" s="130" t="s">
        <v>127</v>
      </c>
      <c r="F17" s="159" t="s">
        <v>38</v>
      </c>
      <c r="G17" s="130"/>
      <c r="H17" s="132"/>
      <c r="I17" s="130"/>
      <c r="J17" s="130" t="s">
        <v>133</v>
      </c>
      <c r="K17" s="133">
        <v>36.53</v>
      </c>
      <c r="L17" s="133">
        <v>125</v>
      </c>
      <c r="M17" s="136">
        <f t="shared" ref="M17:M67" si="0">$N17/12</f>
        <v>380.52083333333331</v>
      </c>
      <c r="N17" s="136">
        <f>SUMPRODUCT(($K17)*($L17)*($J17="Ja")*($O17="Fremd"))</f>
        <v>4566.25</v>
      </c>
      <c r="O17" s="134" t="s">
        <v>368</v>
      </c>
    </row>
    <row r="18" spans="1:19" s="58" customFormat="1" ht="13.5" customHeight="1" x14ac:dyDescent="0.3">
      <c r="A18" s="46"/>
      <c r="B18" s="130" t="s">
        <v>136</v>
      </c>
      <c r="C18" s="132" t="s">
        <v>369</v>
      </c>
      <c r="D18" s="131" t="s">
        <v>370</v>
      </c>
      <c r="E18" s="130" t="s">
        <v>127</v>
      </c>
      <c r="F18" s="159" t="s">
        <v>38</v>
      </c>
      <c r="G18" s="130"/>
      <c r="H18" s="132"/>
      <c r="I18" s="130"/>
      <c r="J18" s="130" t="s">
        <v>133</v>
      </c>
      <c r="K18" s="133">
        <v>27.84</v>
      </c>
      <c r="L18" s="133">
        <v>125</v>
      </c>
      <c r="M18" s="136">
        <f t="shared" si="0"/>
        <v>290</v>
      </c>
      <c r="N18" s="136">
        <f t="shared" ref="N18:N67" si="1">SUMPRODUCT(($K18)*($L18)*($J18="Ja")*($O18="Fremd"))</f>
        <v>3480</v>
      </c>
      <c r="O18" s="134" t="s">
        <v>368</v>
      </c>
    </row>
    <row r="19" spans="1:19" s="58" customFormat="1" ht="13.5" customHeight="1" x14ac:dyDescent="0.3">
      <c r="A19" s="46"/>
      <c r="B19" s="130" t="s">
        <v>136</v>
      </c>
      <c r="C19" s="132">
        <v>105</v>
      </c>
      <c r="D19" s="131" t="s">
        <v>371</v>
      </c>
      <c r="E19" s="130" t="s">
        <v>127</v>
      </c>
      <c r="F19" s="159" t="s">
        <v>38</v>
      </c>
      <c r="G19" s="130"/>
      <c r="H19" s="132"/>
      <c r="I19" s="130"/>
      <c r="J19" s="130" t="s">
        <v>133</v>
      </c>
      <c r="K19" s="133">
        <v>31.07</v>
      </c>
      <c r="L19" s="133">
        <v>125</v>
      </c>
      <c r="M19" s="136">
        <f t="shared" si="0"/>
        <v>323.64583333333331</v>
      </c>
      <c r="N19" s="136">
        <f t="shared" si="1"/>
        <v>3883.75</v>
      </c>
      <c r="O19" s="134" t="s">
        <v>368</v>
      </c>
      <c r="P19" s="60"/>
      <c r="Q19" s="60"/>
    </row>
    <row r="20" spans="1:19" s="58" customFormat="1" ht="13.5" customHeight="1" x14ac:dyDescent="0.3">
      <c r="A20" s="46"/>
      <c r="B20" s="130" t="s">
        <v>136</v>
      </c>
      <c r="C20" s="132">
        <v>106</v>
      </c>
      <c r="D20" s="131" t="s">
        <v>372</v>
      </c>
      <c r="E20" s="130" t="s">
        <v>127</v>
      </c>
      <c r="F20" s="159" t="s">
        <v>38</v>
      </c>
      <c r="G20" s="130"/>
      <c r="H20" s="132"/>
      <c r="I20" s="130"/>
      <c r="J20" s="130" t="s">
        <v>133</v>
      </c>
      <c r="K20" s="133">
        <v>15.32</v>
      </c>
      <c r="L20" s="133">
        <v>125</v>
      </c>
      <c r="M20" s="136">
        <f t="shared" si="0"/>
        <v>159.58333333333334</v>
      </c>
      <c r="N20" s="136">
        <f t="shared" si="1"/>
        <v>1915</v>
      </c>
      <c r="O20" s="134" t="s">
        <v>368</v>
      </c>
    </row>
    <row r="21" spans="1:19" s="58" customFormat="1" ht="13.5" customHeight="1" x14ac:dyDescent="0.3">
      <c r="A21" s="46"/>
      <c r="B21" s="130" t="s">
        <v>136</v>
      </c>
      <c r="C21" s="132">
        <v>111</v>
      </c>
      <c r="D21" s="131" t="s">
        <v>373</v>
      </c>
      <c r="E21" s="130" t="s">
        <v>127</v>
      </c>
      <c r="F21" s="159" t="s">
        <v>38</v>
      </c>
      <c r="G21" s="130"/>
      <c r="H21" s="132"/>
      <c r="I21" s="130"/>
      <c r="J21" s="130" t="s">
        <v>133</v>
      </c>
      <c r="K21" s="133">
        <v>38.020000000000003</v>
      </c>
      <c r="L21" s="133">
        <v>125</v>
      </c>
      <c r="M21" s="136">
        <f t="shared" si="0"/>
        <v>396.04166666666669</v>
      </c>
      <c r="N21" s="136">
        <f t="shared" si="1"/>
        <v>4752.5</v>
      </c>
      <c r="O21" s="134" t="s">
        <v>368</v>
      </c>
    </row>
    <row r="22" spans="1:19" s="58" customFormat="1" ht="13.5" customHeight="1" x14ac:dyDescent="0.3">
      <c r="A22" s="46"/>
      <c r="B22" s="130" t="s">
        <v>136</v>
      </c>
      <c r="C22" s="132">
        <v>112</v>
      </c>
      <c r="D22" s="131" t="s">
        <v>374</v>
      </c>
      <c r="E22" s="130" t="s">
        <v>127</v>
      </c>
      <c r="F22" s="159" t="s">
        <v>38</v>
      </c>
      <c r="G22" s="130"/>
      <c r="H22" s="132"/>
      <c r="I22" s="130"/>
      <c r="J22" s="130" t="s">
        <v>133</v>
      </c>
      <c r="K22" s="133">
        <v>13.26</v>
      </c>
      <c r="L22" s="133">
        <v>52</v>
      </c>
      <c r="M22" s="136">
        <f t="shared" si="0"/>
        <v>57.46</v>
      </c>
      <c r="N22" s="136">
        <f t="shared" si="1"/>
        <v>689.52</v>
      </c>
      <c r="O22" s="134" t="s">
        <v>368</v>
      </c>
    </row>
    <row r="23" spans="1:19" s="58" customFormat="1" ht="13.5" customHeight="1" x14ac:dyDescent="0.3">
      <c r="A23" s="46"/>
      <c r="B23" s="130" t="s">
        <v>136</v>
      </c>
      <c r="C23" s="132">
        <v>113</v>
      </c>
      <c r="D23" s="131" t="s">
        <v>375</v>
      </c>
      <c r="E23" s="130" t="s">
        <v>127</v>
      </c>
      <c r="F23" s="159" t="s">
        <v>38</v>
      </c>
      <c r="G23" s="130"/>
      <c r="H23" s="132"/>
      <c r="I23" s="130"/>
      <c r="J23" s="130" t="s">
        <v>133</v>
      </c>
      <c r="K23" s="133">
        <v>63.44</v>
      </c>
      <c r="L23" s="133">
        <v>52</v>
      </c>
      <c r="M23" s="136">
        <f t="shared" si="0"/>
        <v>274.90666666666669</v>
      </c>
      <c r="N23" s="136">
        <f t="shared" si="1"/>
        <v>3298.88</v>
      </c>
      <c r="O23" s="134" t="s">
        <v>368</v>
      </c>
    </row>
    <row r="24" spans="1:19" s="58" customFormat="1" ht="13.5" customHeight="1" x14ac:dyDescent="0.3">
      <c r="A24" s="46"/>
      <c r="B24" s="130" t="s">
        <v>136</v>
      </c>
      <c r="C24" s="132">
        <v>114</v>
      </c>
      <c r="D24" s="131" t="s">
        <v>376</v>
      </c>
      <c r="E24" s="130" t="s">
        <v>127</v>
      </c>
      <c r="F24" s="159" t="s">
        <v>38</v>
      </c>
      <c r="G24" s="130"/>
      <c r="H24" s="132"/>
      <c r="I24" s="130"/>
      <c r="J24" s="130" t="s">
        <v>133</v>
      </c>
      <c r="K24" s="133">
        <v>15.4</v>
      </c>
      <c r="L24" s="133">
        <v>125</v>
      </c>
      <c r="M24" s="136">
        <f t="shared" si="0"/>
        <v>160.41666666666666</v>
      </c>
      <c r="N24" s="136">
        <f t="shared" si="1"/>
        <v>1925</v>
      </c>
      <c r="O24" s="134" t="s">
        <v>368</v>
      </c>
    </row>
    <row r="25" spans="1:19" s="58" customFormat="1" ht="13.5" customHeight="1" x14ac:dyDescent="0.3">
      <c r="A25" s="46"/>
      <c r="B25" s="130" t="s">
        <v>136</v>
      </c>
      <c r="C25" s="132">
        <v>115</v>
      </c>
      <c r="D25" s="131" t="s">
        <v>377</v>
      </c>
      <c r="E25" s="130" t="s">
        <v>127</v>
      </c>
      <c r="F25" s="159" t="s">
        <v>38</v>
      </c>
      <c r="G25" s="130"/>
      <c r="H25" s="132"/>
      <c r="I25" s="130"/>
      <c r="J25" s="130" t="s">
        <v>133</v>
      </c>
      <c r="K25" s="133">
        <v>21.64</v>
      </c>
      <c r="L25" s="133">
        <v>125</v>
      </c>
      <c r="M25" s="136">
        <f t="shared" si="0"/>
        <v>225.41666666666666</v>
      </c>
      <c r="N25" s="136">
        <f t="shared" si="1"/>
        <v>2705</v>
      </c>
      <c r="O25" s="134" t="s">
        <v>368</v>
      </c>
      <c r="S25" s="61"/>
    </row>
    <row r="26" spans="1:19" s="58" customFormat="1" ht="13.5" customHeight="1" x14ac:dyDescent="0.3">
      <c r="A26" s="46"/>
      <c r="B26" s="130" t="s">
        <v>136</v>
      </c>
      <c r="C26" s="132">
        <v>116</v>
      </c>
      <c r="D26" s="131" t="s">
        <v>378</v>
      </c>
      <c r="E26" s="130" t="s">
        <v>127</v>
      </c>
      <c r="F26" s="159" t="s">
        <v>38</v>
      </c>
      <c r="G26" s="130"/>
      <c r="H26" s="132"/>
      <c r="I26" s="130"/>
      <c r="J26" s="130" t="s">
        <v>133</v>
      </c>
      <c r="K26" s="133">
        <v>21.85</v>
      </c>
      <c r="L26" s="133">
        <v>125</v>
      </c>
      <c r="M26" s="136">
        <f t="shared" si="0"/>
        <v>227.60416666666666</v>
      </c>
      <c r="N26" s="136">
        <f t="shared" si="1"/>
        <v>2731.25</v>
      </c>
      <c r="O26" s="134" t="s">
        <v>368</v>
      </c>
      <c r="S26" s="61"/>
    </row>
    <row r="27" spans="1:19" s="58" customFormat="1" ht="13.5" customHeight="1" x14ac:dyDescent="0.3">
      <c r="A27" s="46"/>
      <c r="B27" s="130" t="s">
        <v>136</v>
      </c>
      <c r="C27" s="132">
        <v>117</v>
      </c>
      <c r="D27" s="131" t="s">
        <v>379</v>
      </c>
      <c r="E27" s="130" t="s">
        <v>127</v>
      </c>
      <c r="F27" s="159" t="s">
        <v>38</v>
      </c>
      <c r="G27" s="130"/>
      <c r="H27" s="132"/>
      <c r="I27" s="130"/>
      <c r="J27" s="130" t="s">
        <v>133</v>
      </c>
      <c r="K27" s="133">
        <v>26</v>
      </c>
      <c r="L27" s="133">
        <v>125</v>
      </c>
      <c r="M27" s="136">
        <f t="shared" si="0"/>
        <v>270.83333333333331</v>
      </c>
      <c r="N27" s="136">
        <f t="shared" si="1"/>
        <v>3250</v>
      </c>
      <c r="O27" s="134" t="s">
        <v>368</v>
      </c>
      <c r="S27" s="61"/>
    </row>
    <row r="28" spans="1:19" s="58" customFormat="1" ht="13.5" customHeight="1" x14ac:dyDescent="0.3">
      <c r="A28" s="46"/>
      <c r="B28" s="130" t="s">
        <v>136</v>
      </c>
      <c r="C28" s="132">
        <v>118</v>
      </c>
      <c r="D28" s="131" t="s">
        <v>380</v>
      </c>
      <c r="E28" s="130" t="s">
        <v>127</v>
      </c>
      <c r="F28" s="159" t="s">
        <v>38</v>
      </c>
      <c r="G28" s="130"/>
      <c r="H28" s="132"/>
      <c r="I28" s="130"/>
      <c r="J28" s="130" t="s">
        <v>133</v>
      </c>
      <c r="K28" s="133">
        <v>30.96</v>
      </c>
      <c r="L28" s="133">
        <v>52</v>
      </c>
      <c r="M28" s="136">
        <f t="shared" si="0"/>
        <v>134.16</v>
      </c>
      <c r="N28" s="136">
        <f t="shared" si="1"/>
        <v>1609.92</v>
      </c>
      <c r="O28" s="134" t="s">
        <v>368</v>
      </c>
      <c r="S28" s="61"/>
    </row>
    <row r="29" spans="1:19" s="58" customFormat="1" ht="13.5" customHeight="1" x14ac:dyDescent="0.3">
      <c r="A29" s="46"/>
      <c r="B29" s="130" t="s">
        <v>136</v>
      </c>
      <c r="C29" s="132">
        <v>121</v>
      </c>
      <c r="D29" s="131" t="s">
        <v>381</v>
      </c>
      <c r="E29" s="130" t="s">
        <v>127</v>
      </c>
      <c r="F29" s="159" t="s">
        <v>38</v>
      </c>
      <c r="G29" s="130"/>
      <c r="H29" s="132"/>
      <c r="I29" s="130"/>
      <c r="J29" s="130" t="s">
        <v>133</v>
      </c>
      <c r="K29" s="133">
        <v>29.87</v>
      </c>
      <c r="L29" s="133">
        <v>125</v>
      </c>
      <c r="M29" s="136">
        <f t="shared" si="0"/>
        <v>311.14583333333331</v>
      </c>
      <c r="N29" s="136">
        <f t="shared" si="1"/>
        <v>3733.75</v>
      </c>
      <c r="O29" s="134" t="s">
        <v>368</v>
      </c>
      <c r="S29" s="61"/>
    </row>
    <row r="30" spans="1:19" ht="13.5" customHeight="1" x14ac:dyDescent="0.3">
      <c r="A30" s="46"/>
      <c r="B30" s="130" t="s">
        <v>136</v>
      </c>
      <c r="C30" s="132">
        <v>103</v>
      </c>
      <c r="D30" s="131" t="s">
        <v>382</v>
      </c>
      <c r="E30" s="130" t="s">
        <v>2</v>
      </c>
      <c r="F30" s="159" t="s">
        <v>38</v>
      </c>
      <c r="G30" s="130"/>
      <c r="H30" s="132"/>
      <c r="I30" s="130"/>
      <c r="J30" s="130" t="s">
        <v>133</v>
      </c>
      <c r="K30" s="133">
        <v>41.6</v>
      </c>
      <c r="L30" s="133">
        <v>250</v>
      </c>
      <c r="M30" s="136">
        <f t="shared" si="0"/>
        <v>866.66666666666663</v>
      </c>
      <c r="N30" s="136">
        <f t="shared" si="1"/>
        <v>10400</v>
      </c>
      <c r="O30" s="134" t="s">
        <v>368</v>
      </c>
    </row>
    <row r="31" spans="1:19" ht="13.5" customHeight="1" x14ac:dyDescent="0.3">
      <c r="A31" s="46"/>
      <c r="B31" s="130" t="s">
        <v>136</v>
      </c>
      <c r="C31" s="132">
        <v>140</v>
      </c>
      <c r="D31" s="131" t="s">
        <v>383</v>
      </c>
      <c r="E31" s="130" t="s">
        <v>2</v>
      </c>
      <c r="F31" s="159" t="s">
        <v>38</v>
      </c>
      <c r="G31" s="130"/>
      <c r="H31" s="132"/>
      <c r="I31" s="130"/>
      <c r="J31" s="130" t="s">
        <v>133</v>
      </c>
      <c r="K31" s="133">
        <v>51.2</v>
      </c>
      <c r="L31" s="133">
        <v>250</v>
      </c>
      <c r="M31" s="136">
        <f t="shared" si="0"/>
        <v>1066.6666666666667</v>
      </c>
      <c r="N31" s="136">
        <f t="shared" si="1"/>
        <v>12800</v>
      </c>
      <c r="O31" s="134" t="s">
        <v>368</v>
      </c>
    </row>
    <row r="32" spans="1:19" ht="13.5" customHeight="1" x14ac:dyDescent="0.3">
      <c r="A32" s="46"/>
      <c r="B32" s="130" t="s">
        <v>136</v>
      </c>
      <c r="C32" s="132">
        <v>161</v>
      </c>
      <c r="D32" s="131" t="s">
        <v>384</v>
      </c>
      <c r="E32" s="130" t="s">
        <v>3</v>
      </c>
      <c r="F32" s="159" t="s">
        <v>38</v>
      </c>
      <c r="G32" s="130"/>
      <c r="H32" s="132"/>
      <c r="I32" s="130"/>
      <c r="J32" s="130" t="s">
        <v>133</v>
      </c>
      <c r="K32" s="133">
        <v>4.5999999999999996</v>
      </c>
      <c r="L32" s="133">
        <v>250</v>
      </c>
      <c r="M32" s="136">
        <f t="shared" si="0"/>
        <v>95.833333333333329</v>
      </c>
      <c r="N32" s="136">
        <f t="shared" si="1"/>
        <v>1150</v>
      </c>
      <c r="O32" s="134" t="s">
        <v>368</v>
      </c>
    </row>
    <row r="33" spans="1:15" ht="13.5" customHeight="1" x14ac:dyDescent="0.3">
      <c r="A33" s="46"/>
      <c r="B33" s="130" t="s">
        <v>136</v>
      </c>
      <c r="C33" s="132">
        <v>163</v>
      </c>
      <c r="D33" s="131" t="s">
        <v>385</v>
      </c>
      <c r="E33" s="130" t="s">
        <v>3</v>
      </c>
      <c r="F33" s="159" t="s">
        <v>38</v>
      </c>
      <c r="G33" s="130"/>
      <c r="H33" s="132"/>
      <c r="I33" s="130"/>
      <c r="J33" s="130" t="s">
        <v>133</v>
      </c>
      <c r="K33" s="133">
        <v>4.72</v>
      </c>
      <c r="L33" s="133">
        <v>250</v>
      </c>
      <c r="M33" s="136">
        <f t="shared" si="0"/>
        <v>98.333333333333329</v>
      </c>
      <c r="N33" s="136">
        <f t="shared" si="1"/>
        <v>1180</v>
      </c>
      <c r="O33" s="134" t="s">
        <v>368</v>
      </c>
    </row>
    <row r="34" spans="1:15" ht="13.5" customHeight="1" x14ac:dyDescent="0.3">
      <c r="A34" s="46"/>
      <c r="B34" s="130" t="s">
        <v>136</v>
      </c>
      <c r="C34" s="132">
        <v>141.1</v>
      </c>
      <c r="D34" s="131" t="s">
        <v>386</v>
      </c>
      <c r="E34" s="130" t="s">
        <v>5</v>
      </c>
      <c r="F34" s="159" t="s">
        <v>38</v>
      </c>
      <c r="G34" s="130"/>
      <c r="H34" s="132"/>
      <c r="I34" s="130"/>
      <c r="J34" s="130" t="s">
        <v>133</v>
      </c>
      <c r="K34" s="133">
        <v>12.4</v>
      </c>
      <c r="L34" s="133">
        <v>250</v>
      </c>
      <c r="M34" s="136">
        <f t="shared" si="0"/>
        <v>258.33333333333331</v>
      </c>
      <c r="N34" s="136">
        <f t="shared" si="1"/>
        <v>3100</v>
      </c>
      <c r="O34" s="134" t="s">
        <v>368</v>
      </c>
    </row>
    <row r="35" spans="1:15" ht="13.5" customHeight="1" x14ac:dyDescent="0.3">
      <c r="A35" s="46"/>
      <c r="B35" s="130" t="s">
        <v>136</v>
      </c>
      <c r="C35" s="132">
        <v>130</v>
      </c>
      <c r="D35" s="131" t="s">
        <v>387</v>
      </c>
      <c r="E35" s="130" t="s">
        <v>5</v>
      </c>
      <c r="F35" s="159" t="s">
        <v>38</v>
      </c>
      <c r="G35" s="130"/>
      <c r="H35" s="132"/>
      <c r="I35" s="130"/>
      <c r="J35" s="130" t="s">
        <v>133</v>
      </c>
      <c r="K35" s="133">
        <v>56.7</v>
      </c>
      <c r="L35" s="133">
        <v>250</v>
      </c>
      <c r="M35" s="136">
        <f t="shared" si="0"/>
        <v>1181.25</v>
      </c>
      <c r="N35" s="136">
        <f t="shared" si="1"/>
        <v>14175</v>
      </c>
      <c r="O35" s="134" t="s">
        <v>368</v>
      </c>
    </row>
    <row r="36" spans="1:15" ht="13.5" customHeight="1" x14ac:dyDescent="0.3">
      <c r="A36" s="46"/>
      <c r="B36" s="130" t="s">
        <v>136</v>
      </c>
      <c r="C36" s="132">
        <v>141</v>
      </c>
      <c r="D36" s="131" t="s">
        <v>388</v>
      </c>
      <c r="E36" s="130" t="s">
        <v>5</v>
      </c>
      <c r="F36" s="159" t="s">
        <v>38</v>
      </c>
      <c r="G36" s="130"/>
      <c r="H36" s="132"/>
      <c r="I36" s="130"/>
      <c r="J36" s="130" t="s">
        <v>133</v>
      </c>
      <c r="K36" s="133">
        <v>57.06</v>
      </c>
      <c r="L36" s="133">
        <v>250</v>
      </c>
      <c r="M36" s="136">
        <f t="shared" si="0"/>
        <v>1188.75</v>
      </c>
      <c r="N36" s="136">
        <f t="shared" si="1"/>
        <v>14265</v>
      </c>
      <c r="O36" s="134" t="s">
        <v>368</v>
      </c>
    </row>
    <row r="37" spans="1:15" ht="13.5" customHeight="1" x14ac:dyDescent="0.3">
      <c r="A37" s="46"/>
      <c r="B37" s="130" t="s">
        <v>136</v>
      </c>
      <c r="C37" s="132" t="s">
        <v>389</v>
      </c>
      <c r="D37" s="131" t="s">
        <v>390</v>
      </c>
      <c r="E37" s="130" t="s">
        <v>5</v>
      </c>
      <c r="F37" s="159" t="s">
        <v>38</v>
      </c>
      <c r="G37" s="130"/>
      <c r="H37" s="132"/>
      <c r="I37" s="130"/>
      <c r="J37" s="130" t="s">
        <v>133</v>
      </c>
      <c r="K37" s="133">
        <v>18.53</v>
      </c>
      <c r="L37" s="133">
        <v>250</v>
      </c>
      <c r="M37" s="136">
        <f t="shared" si="0"/>
        <v>386.04166666666669</v>
      </c>
      <c r="N37" s="136">
        <f t="shared" si="1"/>
        <v>4632.5</v>
      </c>
      <c r="O37" s="134" t="s">
        <v>368</v>
      </c>
    </row>
    <row r="38" spans="1:15" ht="13.5" customHeight="1" x14ac:dyDescent="0.3">
      <c r="A38" s="46"/>
      <c r="B38" s="130" t="s">
        <v>136</v>
      </c>
      <c r="C38" s="132">
        <v>142</v>
      </c>
      <c r="D38" s="131" t="s">
        <v>391</v>
      </c>
      <c r="E38" s="130" t="s">
        <v>5</v>
      </c>
      <c r="F38" s="159" t="s">
        <v>38</v>
      </c>
      <c r="G38" s="130"/>
      <c r="H38" s="132"/>
      <c r="I38" s="130"/>
      <c r="J38" s="130" t="s">
        <v>133</v>
      </c>
      <c r="K38" s="133">
        <v>36.130000000000003</v>
      </c>
      <c r="L38" s="133">
        <v>250</v>
      </c>
      <c r="M38" s="136">
        <f t="shared" si="0"/>
        <v>752.70833333333337</v>
      </c>
      <c r="N38" s="136">
        <f t="shared" si="1"/>
        <v>9032.5</v>
      </c>
      <c r="O38" s="134" t="s">
        <v>368</v>
      </c>
    </row>
    <row r="39" spans="1:15" ht="13.5" customHeight="1" x14ac:dyDescent="0.3">
      <c r="A39" s="46"/>
      <c r="B39" s="137" t="s">
        <v>136</v>
      </c>
      <c r="C39" s="138">
        <v>143</v>
      </c>
      <c r="D39" s="135" t="s">
        <v>392</v>
      </c>
      <c r="E39" s="137" t="s">
        <v>5</v>
      </c>
      <c r="F39" s="159" t="s">
        <v>38</v>
      </c>
      <c r="G39" s="137"/>
      <c r="H39" s="138"/>
      <c r="I39" s="137"/>
      <c r="J39" s="137" t="s">
        <v>133</v>
      </c>
      <c r="K39" s="139">
        <v>62.39</v>
      </c>
      <c r="L39" s="139">
        <v>250</v>
      </c>
      <c r="M39" s="136">
        <f t="shared" si="0"/>
        <v>1299.7916666666667</v>
      </c>
      <c r="N39" s="136">
        <f t="shared" si="1"/>
        <v>15597.5</v>
      </c>
      <c r="O39" s="140" t="s">
        <v>368</v>
      </c>
    </row>
    <row r="40" spans="1:15" ht="13.5" customHeight="1" x14ac:dyDescent="0.3">
      <c r="A40" s="46"/>
      <c r="B40" s="137" t="s">
        <v>136</v>
      </c>
      <c r="C40" s="138" t="s">
        <v>393</v>
      </c>
      <c r="D40" s="135" t="s">
        <v>394</v>
      </c>
      <c r="E40" s="137" t="s">
        <v>5</v>
      </c>
      <c r="F40" s="159" t="s">
        <v>38</v>
      </c>
      <c r="G40" s="137"/>
      <c r="H40" s="138"/>
      <c r="I40" s="137"/>
      <c r="J40" s="137" t="s">
        <v>133</v>
      </c>
      <c r="K40" s="139">
        <v>36</v>
      </c>
      <c r="L40" s="139">
        <v>250</v>
      </c>
      <c r="M40" s="136">
        <f t="shared" si="0"/>
        <v>750</v>
      </c>
      <c r="N40" s="136">
        <f t="shared" si="1"/>
        <v>9000</v>
      </c>
      <c r="O40" s="140" t="s">
        <v>368</v>
      </c>
    </row>
    <row r="41" spans="1:15" ht="13.5" customHeight="1" x14ac:dyDescent="0.3">
      <c r="A41" s="46"/>
      <c r="B41" s="137" t="s">
        <v>136</v>
      </c>
      <c r="C41" s="138">
        <v>144</v>
      </c>
      <c r="D41" s="135" t="s">
        <v>395</v>
      </c>
      <c r="E41" s="137" t="s">
        <v>5</v>
      </c>
      <c r="F41" s="159" t="s">
        <v>38</v>
      </c>
      <c r="G41" s="137"/>
      <c r="H41" s="138"/>
      <c r="I41" s="137"/>
      <c r="J41" s="137" t="s">
        <v>133</v>
      </c>
      <c r="K41" s="139">
        <v>6.01</v>
      </c>
      <c r="L41" s="139">
        <v>250</v>
      </c>
      <c r="M41" s="136">
        <f t="shared" si="0"/>
        <v>125.20833333333333</v>
      </c>
      <c r="N41" s="136">
        <f t="shared" si="1"/>
        <v>1502.5</v>
      </c>
      <c r="O41" s="140" t="s">
        <v>368</v>
      </c>
    </row>
    <row r="42" spans="1:15" ht="13.5" customHeight="1" x14ac:dyDescent="0.3">
      <c r="A42" s="46"/>
      <c r="B42" s="137" t="s">
        <v>136</v>
      </c>
      <c r="C42" s="138" t="s">
        <v>396</v>
      </c>
      <c r="D42" s="135" t="s">
        <v>397</v>
      </c>
      <c r="E42" s="137" t="s">
        <v>5</v>
      </c>
      <c r="F42" s="159" t="s">
        <v>38</v>
      </c>
      <c r="G42" s="137"/>
      <c r="H42" s="138"/>
      <c r="I42" s="137"/>
      <c r="J42" s="137" t="s">
        <v>133</v>
      </c>
      <c r="K42" s="139">
        <v>9.3800000000000008</v>
      </c>
      <c r="L42" s="139">
        <v>250</v>
      </c>
      <c r="M42" s="136">
        <f t="shared" si="0"/>
        <v>195.41666666666666</v>
      </c>
      <c r="N42" s="136">
        <f t="shared" si="1"/>
        <v>2345</v>
      </c>
      <c r="O42" s="140" t="s">
        <v>368</v>
      </c>
    </row>
    <row r="43" spans="1:15" ht="13.5" customHeight="1" x14ac:dyDescent="0.3">
      <c r="A43" s="46"/>
      <c r="B43" s="137" t="s">
        <v>136</v>
      </c>
      <c r="C43" s="138" t="s">
        <v>398</v>
      </c>
      <c r="D43" s="135" t="s">
        <v>399</v>
      </c>
      <c r="E43" s="137" t="s">
        <v>5</v>
      </c>
      <c r="F43" s="159" t="s">
        <v>38</v>
      </c>
      <c r="G43" s="137"/>
      <c r="H43" s="138"/>
      <c r="I43" s="137"/>
      <c r="J43" s="137" t="s">
        <v>133</v>
      </c>
      <c r="K43" s="139">
        <v>13.45</v>
      </c>
      <c r="L43" s="139">
        <v>250</v>
      </c>
      <c r="M43" s="136">
        <f t="shared" si="0"/>
        <v>280.20833333333331</v>
      </c>
      <c r="N43" s="136">
        <f t="shared" si="1"/>
        <v>3362.5</v>
      </c>
      <c r="O43" s="140" t="s">
        <v>368</v>
      </c>
    </row>
    <row r="44" spans="1:15" ht="13.5" customHeight="1" x14ac:dyDescent="0.3">
      <c r="A44" s="46"/>
      <c r="B44" s="137" t="s">
        <v>136</v>
      </c>
      <c r="C44" s="138">
        <v>160</v>
      </c>
      <c r="D44" s="135" t="s">
        <v>400</v>
      </c>
      <c r="E44" s="137" t="s">
        <v>9</v>
      </c>
      <c r="F44" s="159" t="s">
        <v>24</v>
      </c>
      <c r="G44" s="137"/>
      <c r="H44" s="138"/>
      <c r="I44" s="137"/>
      <c r="J44" s="137" t="s">
        <v>133</v>
      </c>
      <c r="K44" s="139">
        <v>25.45</v>
      </c>
      <c r="L44" s="139">
        <v>250</v>
      </c>
      <c r="M44" s="136">
        <f t="shared" si="0"/>
        <v>530.20833333333337</v>
      </c>
      <c r="N44" s="136">
        <f t="shared" si="1"/>
        <v>6362.5</v>
      </c>
      <c r="O44" s="140" t="s">
        <v>368</v>
      </c>
    </row>
    <row r="45" spans="1:15" ht="13.5" customHeight="1" x14ac:dyDescent="0.3">
      <c r="A45" s="46"/>
      <c r="B45" s="137" t="s">
        <v>136</v>
      </c>
      <c r="C45" s="138">
        <v>162</v>
      </c>
      <c r="D45" s="135" t="s">
        <v>401</v>
      </c>
      <c r="E45" s="137" t="s">
        <v>9</v>
      </c>
      <c r="F45" s="159" t="s">
        <v>24</v>
      </c>
      <c r="G45" s="137"/>
      <c r="H45" s="138"/>
      <c r="I45" s="137"/>
      <c r="J45" s="137" t="s">
        <v>133</v>
      </c>
      <c r="K45" s="139">
        <v>25.7</v>
      </c>
      <c r="L45" s="139">
        <v>250</v>
      </c>
      <c r="M45" s="136">
        <f t="shared" si="0"/>
        <v>535.41666666666663</v>
      </c>
      <c r="N45" s="136">
        <f t="shared" si="1"/>
        <v>6425</v>
      </c>
      <c r="O45" s="140" t="s">
        <v>368</v>
      </c>
    </row>
    <row r="46" spans="1:15" ht="13.5" customHeight="1" x14ac:dyDescent="0.3">
      <c r="A46" s="46"/>
      <c r="B46" s="137" t="s">
        <v>136</v>
      </c>
      <c r="C46" s="138">
        <v>107</v>
      </c>
      <c r="D46" s="135" t="s">
        <v>402</v>
      </c>
      <c r="E46" s="137" t="s">
        <v>13</v>
      </c>
      <c r="F46" s="159" t="s">
        <v>9</v>
      </c>
      <c r="G46" s="137"/>
      <c r="H46" s="138"/>
      <c r="I46" s="137"/>
      <c r="J46" s="137" t="s">
        <v>133</v>
      </c>
      <c r="K46" s="139">
        <v>5.41</v>
      </c>
      <c r="L46" s="139">
        <v>250</v>
      </c>
      <c r="M46" s="136">
        <f t="shared" si="0"/>
        <v>112.70833333333333</v>
      </c>
      <c r="N46" s="136">
        <f t="shared" si="1"/>
        <v>1352.5</v>
      </c>
      <c r="O46" s="140" t="s">
        <v>368</v>
      </c>
    </row>
    <row r="47" spans="1:15" ht="13.5" customHeight="1" x14ac:dyDescent="0.3">
      <c r="A47" s="46"/>
      <c r="B47" s="137" t="s">
        <v>136</v>
      </c>
      <c r="C47" s="138">
        <v>127</v>
      </c>
      <c r="D47" s="135" t="s">
        <v>403</v>
      </c>
      <c r="E47" s="137" t="s">
        <v>13</v>
      </c>
      <c r="F47" s="159" t="s">
        <v>9</v>
      </c>
      <c r="G47" s="137"/>
      <c r="H47" s="138"/>
      <c r="I47" s="137"/>
      <c r="J47" s="137" t="s">
        <v>133</v>
      </c>
      <c r="K47" s="139">
        <v>7.24</v>
      </c>
      <c r="L47" s="139">
        <v>250</v>
      </c>
      <c r="M47" s="136">
        <f t="shared" si="0"/>
        <v>150.83333333333334</v>
      </c>
      <c r="N47" s="136">
        <f t="shared" si="1"/>
        <v>1810</v>
      </c>
      <c r="O47" s="140" t="s">
        <v>368</v>
      </c>
    </row>
    <row r="48" spans="1:15" ht="13.5" customHeight="1" x14ac:dyDescent="0.3">
      <c r="A48" s="46"/>
      <c r="B48" s="137" t="s">
        <v>136</v>
      </c>
      <c r="C48" s="138" t="s">
        <v>404</v>
      </c>
      <c r="D48" s="135" t="s">
        <v>405</v>
      </c>
      <c r="E48" s="137" t="s">
        <v>13</v>
      </c>
      <c r="F48" s="159" t="s">
        <v>38</v>
      </c>
      <c r="G48" s="137"/>
      <c r="H48" s="138"/>
      <c r="I48" s="137"/>
      <c r="J48" s="137" t="s">
        <v>133</v>
      </c>
      <c r="K48" s="139">
        <v>88.02</v>
      </c>
      <c r="L48" s="139">
        <v>250</v>
      </c>
      <c r="M48" s="136">
        <f t="shared" si="0"/>
        <v>1833.75</v>
      </c>
      <c r="N48" s="136">
        <f t="shared" si="1"/>
        <v>22005</v>
      </c>
      <c r="O48" s="140" t="s">
        <v>368</v>
      </c>
    </row>
    <row r="49" spans="1:15" ht="13.5" customHeight="1" x14ac:dyDescent="0.3">
      <c r="A49" s="46"/>
      <c r="B49" s="137" t="s">
        <v>136</v>
      </c>
      <c r="C49" s="138" t="s">
        <v>406</v>
      </c>
      <c r="D49" s="135" t="s">
        <v>407</v>
      </c>
      <c r="E49" s="137" t="s">
        <v>13</v>
      </c>
      <c r="F49" s="159" t="s">
        <v>9</v>
      </c>
      <c r="G49" s="137"/>
      <c r="H49" s="138"/>
      <c r="I49" s="137"/>
      <c r="J49" s="137" t="s">
        <v>133</v>
      </c>
      <c r="K49" s="139">
        <v>17.399999999999999</v>
      </c>
      <c r="L49" s="139">
        <v>250</v>
      </c>
      <c r="M49" s="136">
        <f t="shared" si="0"/>
        <v>362.5</v>
      </c>
      <c r="N49" s="136">
        <f t="shared" si="1"/>
        <v>4350</v>
      </c>
      <c r="O49" s="140" t="s">
        <v>368</v>
      </c>
    </row>
    <row r="50" spans="1:15" ht="13.5" customHeight="1" x14ac:dyDescent="0.3">
      <c r="A50" s="46"/>
      <c r="B50" s="137" t="s">
        <v>136</v>
      </c>
      <c r="C50" s="138">
        <v>108</v>
      </c>
      <c r="D50" s="135" t="s">
        <v>408</v>
      </c>
      <c r="E50" s="137" t="s">
        <v>128</v>
      </c>
      <c r="F50" s="159" t="s">
        <v>9</v>
      </c>
      <c r="G50" s="137"/>
      <c r="H50" s="138"/>
      <c r="I50" s="137"/>
      <c r="J50" s="137" t="s">
        <v>133</v>
      </c>
      <c r="K50" s="139">
        <v>2.64</v>
      </c>
      <c r="L50" s="139">
        <v>250</v>
      </c>
      <c r="M50" s="136">
        <f t="shared" si="0"/>
        <v>55</v>
      </c>
      <c r="N50" s="136">
        <f t="shared" si="1"/>
        <v>660</v>
      </c>
      <c r="O50" s="140" t="s">
        <v>368</v>
      </c>
    </row>
    <row r="51" spans="1:15" ht="13.5" customHeight="1" x14ac:dyDescent="0.3">
      <c r="A51" s="46"/>
      <c r="B51" s="137" t="s">
        <v>136</v>
      </c>
      <c r="C51" s="138" t="s">
        <v>409</v>
      </c>
      <c r="D51" s="135" t="s">
        <v>410</v>
      </c>
      <c r="E51" s="137" t="s">
        <v>128</v>
      </c>
      <c r="F51" s="159" t="s">
        <v>9</v>
      </c>
      <c r="G51" s="137"/>
      <c r="H51" s="138"/>
      <c r="I51" s="137"/>
      <c r="J51" s="137" t="s">
        <v>133</v>
      </c>
      <c r="K51" s="139">
        <v>2.0299999999999998</v>
      </c>
      <c r="L51" s="139">
        <v>250</v>
      </c>
      <c r="M51" s="136">
        <f t="shared" si="0"/>
        <v>42.291666666666664</v>
      </c>
      <c r="N51" s="136">
        <f t="shared" si="1"/>
        <v>507.49999999999994</v>
      </c>
      <c r="O51" s="140" t="s">
        <v>368</v>
      </c>
    </row>
    <row r="52" spans="1:15" ht="13.5" customHeight="1" x14ac:dyDescent="0.3">
      <c r="A52" s="46"/>
      <c r="B52" s="137" t="s">
        <v>136</v>
      </c>
      <c r="C52" s="138">
        <v>109</v>
      </c>
      <c r="D52" s="135" t="s">
        <v>411</v>
      </c>
      <c r="E52" s="137" t="s">
        <v>128</v>
      </c>
      <c r="F52" s="159" t="s">
        <v>9</v>
      </c>
      <c r="G52" s="137"/>
      <c r="H52" s="138"/>
      <c r="I52" s="137"/>
      <c r="J52" s="137" t="s">
        <v>133</v>
      </c>
      <c r="K52" s="139">
        <v>2.0299999999999998</v>
      </c>
      <c r="L52" s="139">
        <v>250</v>
      </c>
      <c r="M52" s="136">
        <f t="shared" si="0"/>
        <v>42.291666666666664</v>
      </c>
      <c r="N52" s="136">
        <f t="shared" si="1"/>
        <v>507.49999999999994</v>
      </c>
      <c r="O52" s="140" t="s">
        <v>368</v>
      </c>
    </row>
    <row r="53" spans="1:15" ht="13.5" customHeight="1" x14ac:dyDescent="0.3">
      <c r="A53" s="46"/>
      <c r="B53" s="137" t="s">
        <v>136</v>
      </c>
      <c r="C53" s="138" t="s">
        <v>412</v>
      </c>
      <c r="D53" s="135" t="s">
        <v>413</v>
      </c>
      <c r="E53" s="137" t="s">
        <v>128</v>
      </c>
      <c r="F53" s="159" t="s">
        <v>9</v>
      </c>
      <c r="G53" s="137"/>
      <c r="H53" s="138"/>
      <c r="I53" s="137"/>
      <c r="J53" s="137" t="s">
        <v>133</v>
      </c>
      <c r="K53" s="139">
        <v>1.89</v>
      </c>
      <c r="L53" s="139">
        <v>250</v>
      </c>
      <c r="M53" s="136">
        <f t="shared" si="0"/>
        <v>39.375</v>
      </c>
      <c r="N53" s="136">
        <f t="shared" si="1"/>
        <v>472.5</v>
      </c>
      <c r="O53" s="140" t="s">
        <v>368</v>
      </c>
    </row>
    <row r="54" spans="1:15" ht="13.5" customHeight="1" x14ac:dyDescent="0.3">
      <c r="A54" s="46"/>
      <c r="B54" s="137" t="s">
        <v>136</v>
      </c>
      <c r="C54" s="138">
        <v>110</v>
      </c>
      <c r="D54" s="135" t="s">
        <v>414</v>
      </c>
      <c r="E54" s="137" t="s">
        <v>128</v>
      </c>
      <c r="F54" s="159" t="s">
        <v>9</v>
      </c>
      <c r="G54" s="137"/>
      <c r="H54" s="138"/>
      <c r="I54" s="137"/>
      <c r="J54" s="137" t="s">
        <v>133</v>
      </c>
      <c r="K54" s="139">
        <v>2</v>
      </c>
      <c r="L54" s="139">
        <v>250</v>
      </c>
      <c r="M54" s="136">
        <f t="shared" si="0"/>
        <v>41.666666666666664</v>
      </c>
      <c r="N54" s="136">
        <f t="shared" si="1"/>
        <v>500</v>
      </c>
      <c r="O54" s="140" t="s">
        <v>368</v>
      </c>
    </row>
    <row r="55" spans="1:15" ht="13.5" customHeight="1" x14ac:dyDescent="0.3">
      <c r="A55" s="46"/>
      <c r="B55" s="137" t="s">
        <v>136</v>
      </c>
      <c r="C55" s="138" t="s">
        <v>415</v>
      </c>
      <c r="D55" s="135" t="s">
        <v>416</v>
      </c>
      <c r="E55" s="137" t="s">
        <v>128</v>
      </c>
      <c r="F55" s="159" t="s">
        <v>9</v>
      </c>
      <c r="G55" s="137"/>
      <c r="H55" s="138"/>
      <c r="I55" s="137"/>
      <c r="J55" s="137" t="s">
        <v>133</v>
      </c>
      <c r="K55" s="139">
        <v>1.91</v>
      </c>
      <c r="L55" s="139">
        <v>250</v>
      </c>
      <c r="M55" s="136">
        <f t="shared" si="0"/>
        <v>39.791666666666664</v>
      </c>
      <c r="N55" s="136">
        <f t="shared" si="1"/>
        <v>477.5</v>
      </c>
      <c r="O55" s="140" t="s">
        <v>368</v>
      </c>
    </row>
    <row r="56" spans="1:15" ht="13.5" customHeight="1" x14ac:dyDescent="0.3">
      <c r="A56" s="46"/>
      <c r="B56" s="137" t="s">
        <v>136</v>
      </c>
      <c r="C56" s="138">
        <v>124</v>
      </c>
      <c r="D56" s="135" t="s">
        <v>417</v>
      </c>
      <c r="E56" s="137" t="s">
        <v>128</v>
      </c>
      <c r="F56" s="159" t="s">
        <v>9</v>
      </c>
      <c r="G56" s="137"/>
      <c r="H56" s="138"/>
      <c r="I56" s="137"/>
      <c r="J56" s="137" t="s">
        <v>133</v>
      </c>
      <c r="K56" s="139">
        <v>4.1900000000000004</v>
      </c>
      <c r="L56" s="139">
        <v>250</v>
      </c>
      <c r="M56" s="136">
        <f t="shared" si="0"/>
        <v>87.291666666666671</v>
      </c>
      <c r="N56" s="136">
        <f t="shared" si="1"/>
        <v>1047.5</v>
      </c>
      <c r="O56" s="140" t="s">
        <v>368</v>
      </c>
    </row>
    <row r="57" spans="1:15" ht="13.5" customHeight="1" x14ac:dyDescent="0.3">
      <c r="A57" s="46"/>
      <c r="B57" s="137" t="s">
        <v>136</v>
      </c>
      <c r="C57" s="138" t="s">
        <v>418</v>
      </c>
      <c r="D57" s="135" t="s">
        <v>419</v>
      </c>
      <c r="E57" s="137" t="s">
        <v>128</v>
      </c>
      <c r="F57" s="159" t="s">
        <v>9</v>
      </c>
      <c r="G57" s="137"/>
      <c r="H57" s="138"/>
      <c r="I57" s="137"/>
      <c r="J57" s="137" t="s">
        <v>133</v>
      </c>
      <c r="K57" s="139">
        <v>9.16</v>
      </c>
      <c r="L57" s="139">
        <v>250</v>
      </c>
      <c r="M57" s="136">
        <f t="shared" si="0"/>
        <v>190.83333333333334</v>
      </c>
      <c r="N57" s="136">
        <f t="shared" si="1"/>
        <v>2290</v>
      </c>
      <c r="O57" s="140" t="s">
        <v>368</v>
      </c>
    </row>
    <row r="58" spans="1:15" ht="13.5" customHeight="1" x14ac:dyDescent="0.3">
      <c r="A58" s="46"/>
      <c r="B58" s="137" t="s">
        <v>136</v>
      </c>
      <c r="C58" s="138" t="s">
        <v>420</v>
      </c>
      <c r="D58" s="135" t="s">
        <v>421</v>
      </c>
      <c r="E58" s="137" t="s">
        <v>128</v>
      </c>
      <c r="F58" s="159" t="s">
        <v>9</v>
      </c>
      <c r="G58" s="137"/>
      <c r="H58" s="138"/>
      <c r="I58" s="137"/>
      <c r="J58" s="137" t="s">
        <v>133</v>
      </c>
      <c r="K58" s="139">
        <v>6.38</v>
      </c>
      <c r="L58" s="139">
        <v>250</v>
      </c>
      <c r="M58" s="136">
        <f t="shared" si="0"/>
        <v>132.91666666666666</v>
      </c>
      <c r="N58" s="136">
        <f t="shared" si="1"/>
        <v>1595</v>
      </c>
      <c r="O58" s="140" t="s">
        <v>368</v>
      </c>
    </row>
    <row r="59" spans="1:15" ht="13.5" customHeight="1" x14ac:dyDescent="0.3">
      <c r="A59" s="46"/>
      <c r="B59" s="137" t="s">
        <v>136</v>
      </c>
      <c r="C59" s="138">
        <v>125</v>
      </c>
      <c r="D59" s="135" t="s">
        <v>422</v>
      </c>
      <c r="E59" s="137" t="s">
        <v>128</v>
      </c>
      <c r="F59" s="159" t="s">
        <v>9</v>
      </c>
      <c r="G59" s="137"/>
      <c r="H59" s="138"/>
      <c r="I59" s="137"/>
      <c r="J59" s="137" t="s">
        <v>133</v>
      </c>
      <c r="K59" s="139">
        <v>4.6500000000000004</v>
      </c>
      <c r="L59" s="139">
        <v>52</v>
      </c>
      <c r="M59" s="136">
        <f t="shared" si="0"/>
        <v>20.150000000000002</v>
      </c>
      <c r="N59" s="136">
        <f t="shared" si="1"/>
        <v>241.8</v>
      </c>
      <c r="O59" s="140" t="s">
        <v>368</v>
      </c>
    </row>
    <row r="60" spans="1:15" ht="13.5" customHeight="1" x14ac:dyDescent="0.3">
      <c r="A60" s="46"/>
      <c r="B60" s="137" t="s">
        <v>136</v>
      </c>
      <c r="C60" s="138">
        <v>126</v>
      </c>
      <c r="D60" s="135" t="s">
        <v>423</v>
      </c>
      <c r="E60" s="137" t="s">
        <v>128</v>
      </c>
      <c r="F60" s="159" t="s">
        <v>9</v>
      </c>
      <c r="G60" s="137"/>
      <c r="H60" s="138"/>
      <c r="I60" s="137"/>
      <c r="J60" s="137" t="s">
        <v>133</v>
      </c>
      <c r="K60" s="139">
        <v>4.1399999999999997</v>
      </c>
      <c r="L60" s="139">
        <v>250</v>
      </c>
      <c r="M60" s="136">
        <f t="shared" si="0"/>
        <v>86.25</v>
      </c>
      <c r="N60" s="136">
        <f t="shared" si="1"/>
        <v>1035</v>
      </c>
      <c r="O60" s="140" t="s">
        <v>368</v>
      </c>
    </row>
    <row r="61" spans="1:15" ht="13.5" customHeight="1" x14ac:dyDescent="0.3">
      <c r="A61" s="46"/>
      <c r="B61" s="137" t="s">
        <v>136</v>
      </c>
      <c r="C61" s="138" t="s">
        <v>424</v>
      </c>
      <c r="D61" s="135" t="s">
        <v>425</v>
      </c>
      <c r="E61" s="137" t="s">
        <v>128</v>
      </c>
      <c r="F61" s="159" t="s">
        <v>9</v>
      </c>
      <c r="G61" s="137"/>
      <c r="H61" s="138"/>
      <c r="I61" s="137"/>
      <c r="J61" s="137" t="s">
        <v>133</v>
      </c>
      <c r="K61" s="139">
        <v>8.66</v>
      </c>
      <c r="L61" s="139">
        <v>250</v>
      </c>
      <c r="M61" s="136">
        <f t="shared" si="0"/>
        <v>180.41666666666666</v>
      </c>
      <c r="N61" s="136">
        <f t="shared" si="1"/>
        <v>2165</v>
      </c>
      <c r="O61" s="140" t="s">
        <v>368</v>
      </c>
    </row>
    <row r="62" spans="1:15" ht="13.5" customHeight="1" x14ac:dyDescent="0.3">
      <c r="A62" s="46"/>
      <c r="B62" s="137" t="s">
        <v>136</v>
      </c>
      <c r="C62" s="138">
        <v>102</v>
      </c>
      <c r="D62" s="135" t="s">
        <v>426</v>
      </c>
      <c r="E62" s="137" t="s">
        <v>16</v>
      </c>
      <c r="F62" s="159" t="s">
        <v>38</v>
      </c>
      <c r="G62" s="137"/>
      <c r="H62" s="138"/>
      <c r="I62" s="137"/>
      <c r="J62" s="137" t="s">
        <v>133</v>
      </c>
      <c r="K62" s="139">
        <v>21.47</v>
      </c>
      <c r="L62" s="139">
        <v>125</v>
      </c>
      <c r="M62" s="136">
        <f t="shared" si="0"/>
        <v>223.64583333333334</v>
      </c>
      <c r="N62" s="136">
        <f t="shared" si="1"/>
        <v>2683.75</v>
      </c>
      <c r="O62" s="140" t="s">
        <v>368</v>
      </c>
    </row>
    <row r="63" spans="1:15" ht="13.5" customHeight="1" x14ac:dyDescent="0.3">
      <c r="A63" s="46"/>
      <c r="B63" s="137" t="s">
        <v>136</v>
      </c>
      <c r="C63" s="138" t="s">
        <v>427</v>
      </c>
      <c r="D63" s="135" t="s">
        <v>428</v>
      </c>
      <c r="E63" s="137" t="s">
        <v>16</v>
      </c>
      <c r="F63" s="159" t="s">
        <v>38</v>
      </c>
      <c r="G63" s="137"/>
      <c r="H63" s="138"/>
      <c r="I63" s="137"/>
      <c r="J63" s="137" t="s">
        <v>133</v>
      </c>
      <c r="K63" s="139">
        <v>2.4</v>
      </c>
      <c r="L63" s="139">
        <v>125</v>
      </c>
      <c r="M63" s="136">
        <f t="shared" si="0"/>
        <v>25</v>
      </c>
      <c r="N63" s="136">
        <f t="shared" si="1"/>
        <v>300</v>
      </c>
      <c r="O63" s="140" t="s">
        <v>368</v>
      </c>
    </row>
    <row r="64" spans="1:15" ht="13.5" customHeight="1" x14ac:dyDescent="0.3">
      <c r="A64" s="46"/>
      <c r="B64" s="137" t="s">
        <v>136</v>
      </c>
      <c r="C64" s="138">
        <v>120</v>
      </c>
      <c r="D64" s="135" t="s">
        <v>429</v>
      </c>
      <c r="E64" s="137" t="s">
        <v>16</v>
      </c>
      <c r="F64" s="159" t="s">
        <v>38</v>
      </c>
      <c r="G64" s="137"/>
      <c r="H64" s="138"/>
      <c r="I64" s="137"/>
      <c r="J64" s="137" t="s">
        <v>133</v>
      </c>
      <c r="K64" s="139">
        <v>14.31</v>
      </c>
      <c r="L64" s="139">
        <v>125</v>
      </c>
      <c r="M64" s="136">
        <f t="shared" si="0"/>
        <v>149.0625</v>
      </c>
      <c r="N64" s="136">
        <f t="shared" si="1"/>
        <v>1788.75</v>
      </c>
      <c r="O64" s="140" t="s">
        <v>368</v>
      </c>
    </row>
    <row r="65" spans="1:15" ht="13.5" customHeight="1" x14ac:dyDescent="0.3">
      <c r="A65" s="46"/>
      <c r="B65" s="137" t="s">
        <v>136</v>
      </c>
      <c r="C65" s="138">
        <v>122</v>
      </c>
      <c r="D65" s="135" t="s">
        <v>430</v>
      </c>
      <c r="E65" s="137" t="s">
        <v>18</v>
      </c>
      <c r="F65" s="159" t="s">
        <v>37</v>
      </c>
      <c r="G65" s="137"/>
      <c r="H65" s="138"/>
      <c r="I65" s="137"/>
      <c r="J65" s="137" t="s">
        <v>133</v>
      </c>
      <c r="K65" s="139">
        <v>84.06</v>
      </c>
      <c r="L65" s="139">
        <v>12</v>
      </c>
      <c r="M65" s="136">
        <f t="shared" si="0"/>
        <v>84.06</v>
      </c>
      <c r="N65" s="136">
        <f t="shared" si="1"/>
        <v>1008.72</v>
      </c>
      <c r="O65" s="140" t="s">
        <v>368</v>
      </c>
    </row>
    <row r="66" spans="1:15" ht="13.5" customHeight="1" x14ac:dyDescent="0.3">
      <c r="A66" s="46"/>
      <c r="B66" s="137" t="s">
        <v>136</v>
      </c>
      <c r="C66" s="138">
        <v>123</v>
      </c>
      <c r="D66" s="135" t="s">
        <v>431</v>
      </c>
      <c r="E66" s="137" t="s">
        <v>18</v>
      </c>
      <c r="F66" s="159" t="s">
        <v>18</v>
      </c>
      <c r="G66" s="137"/>
      <c r="H66" s="138"/>
      <c r="I66" s="137"/>
      <c r="J66" s="137" t="s">
        <v>133</v>
      </c>
      <c r="K66" s="139">
        <v>26.57</v>
      </c>
      <c r="L66" s="139">
        <v>12</v>
      </c>
      <c r="M66" s="136">
        <f t="shared" si="0"/>
        <v>26.570000000000004</v>
      </c>
      <c r="N66" s="136">
        <f t="shared" si="1"/>
        <v>318.84000000000003</v>
      </c>
      <c r="O66" s="140" t="s">
        <v>368</v>
      </c>
    </row>
    <row r="67" spans="1:15" ht="13.5" customHeight="1" x14ac:dyDescent="0.3">
      <c r="A67" s="46"/>
      <c r="B67" s="137" t="s">
        <v>136</v>
      </c>
      <c r="C67" s="138" t="s">
        <v>432</v>
      </c>
      <c r="D67" s="135" t="s">
        <v>433</v>
      </c>
      <c r="E67" s="137" t="s">
        <v>20</v>
      </c>
      <c r="F67" s="159" t="s">
        <v>9</v>
      </c>
      <c r="G67" s="137"/>
      <c r="H67" s="138"/>
      <c r="I67" s="137"/>
      <c r="J67" s="137" t="s">
        <v>133</v>
      </c>
      <c r="K67" s="139">
        <v>3.74</v>
      </c>
      <c r="L67" s="139">
        <v>4</v>
      </c>
      <c r="M67" s="136">
        <f t="shared" si="0"/>
        <v>1.2466666666666668</v>
      </c>
      <c r="N67" s="136">
        <f t="shared" si="1"/>
        <v>14.96</v>
      </c>
      <c r="O67" s="140" t="s">
        <v>368</v>
      </c>
    </row>
    <row r="68" spans="1:15" ht="14.4" x14ac:dyDescent="0.3">
      <c r="A68" s="46"/>
      <c r="B68" s="137" t="s">
        <v>129</v>
      </c>
      <c r="C68" s="138" t="s">
        <v>434</v>
      </c>
      <c r="D68" s="135" t="s">
        <v>435</v>
      </c>
      <c r="E68" s="137" t="s">
        <v>127</v>
      </c>
      <c r="F68" s="159" t="s">
        <v>38</v>
      </c>
      <c r="G68" s="137"/>
      <c r="H68" s="138"/>
      <c r="I68" s="137"/>
      <c r="J68" s="137" t="s">
        <v>133</v>
      </c>
      <c r="K68" s="139">
        <v>21.43</v>
      </c>
      <c r="L68" s="139">
        <v>125</v>
      </c>
      <c r="M68" s="136">
        <f t="shared" ref="M68:M117" si="2">$N68/12</f>
        <v>223.22916666666666</v>
      </c>
      <c r="N68" s="136">
        <f t="shared" ref="N68:N118" si="3">SUMPRODUCT(($K68)*($L68)*($J68="Ja")*($O68="Fremd"))</f>
        <v>2678.75</v>
      </c>
      <c r="O68" s="140" t="s">
        <v>368</v>
      </c>
    </row>
    <row r="69" spans="1:15" ht="14.4" x14ac:dyDescent="0.3">
      <c r="A69" s="46"/>
      <c r="B69" s="137" t="s">
        <v>129</v>
      </c>
      <c r="C69" s="138" t="s">
        <v>436</v>
      </c>
      <c r="D69" s="135" t="s">
        <v>437</v>
      </c>
      <c r="E69" s="137" t="s">
        <v>127</v>
      </c>
      <c r="F69" s="159" t="s">
        <v>38</v>
      </c>
      <c r="G69" s="137"/>
      <c r="H69" s="138"/>
      <c r="I69" s="137"/>
      <c r="J69" s="137" t="s">
        <v>133</v>
      </c>
      <c r="K69" s="139">
        <v>21.13</v>
      </c>
      <c r="L69" s="139">
        <v>125</v>
      </c>
      <c r="M69" s="136">
        <f t="shared" si="2"/>
        <v>220.10416666666666</v>
      </c>
      <c r="N69" s="136">
        <f t="shared" si="3"/>
        <v>2641.25</v>
      </c>
      <c r="O69" s="140" t="s">
        <v>368</v>
      </c>
    </row>
    <row r="70" spans="1:15" ht="14.4" x14ac:dyDescent="0.3">
      <c r="A70" s="46"/>
      <c r="B70" s="137" t="s">
        <v>129</v>
      </c>
      <c r="C70" s="138" t="s">
        <v>438</v>
      </c>
      <c r="D70" s="135" t="s">
        <v>439</v>
      </c>
      <c r="E70" s="137" t="s">
        <v>127</v>
      </c>
      <c r="F70" s="159" t="s">
        <v>38</v>
      </c>
      <c r="G70" s="137"/>
      <c r="H70" s="138"/>
      <c r="I70" s="137"/>
      <c r="J70" s="137" t="s">
        <v>133</v>
      </c>
      <c r="K70" s="139">
        <v>15.3</v>
      </c>
      <c r="L70" s="139">
        <v>125</v>
      </c>
      <c r="M70" s="136">
        <f t="shared" si="2"/>
        <v>159.375</v>
      </c>
      <c r="N70" s="136">
        <f t="shared" si="3"/>
        <v>1912.5</v>
      </c>
      <c r="O70" s="140" t="s">
        <v>368</v>
      </c>
    </row>
    <row r="71" spans="1:15" ht="14.4" x14ac:dyDescent="0.3">
      <c r="A71" s="46"/>
      <c r="B71" s="137" t="s">
        <v>129</v>
      </c>
      <c r="C71" s="138" t="s">
        <v>440</v>
      </c>
      <c r="D71" s="135" t="s">
        <v>441</v>
      </c>
      <c r="E71" s="137" t="s">
        <v>127</v>
      </c>
      <c r="F71" s="159" t="s">
        <v>38</v>
      </c>
      <c r="G71" s="137"/>
      <c r="H71" s="138"/>
      <c r="I71" s="137"/>
      <c r="J71" s="137" t="s">
        <v>133</v>
      </c>
      <c r="K71" s="139">
        <v>25.37</v>
      </c>
      <c r="L71" s="139">
        <v>125</v>
      </c>
      <c r="M71" s="136">
        <f t="shared" si="2"/>
        <v>264.27083333333331</v>
      </c>
      <c r="N71" s="136">
        <f t="shared" si="3"/>
        <v>3171.25</v>
      </c>
      <c r="O71" s="140" t="s">
        <v>368</v>
      </c>
    </row>
    <row r="72" spans="1:15" ht="13.5" customHeight="1" x14ac:dyDescent="0.3">
      <c r="A72" s="46"/>
      <c r="B72" s="137" t="s">
        <v>129</v>
      </c>
      <c r="C72" s="138" t="s">
        <v>442</v>
      </c>
      <c r="D72" s="135" t="s">
        <v>443</v>
      </c>
      <c r="E72" s="137" t="s">
        <v>2</v>
      </c>
      <c r="F72" s="159" t="s">
        <v>18</v>
      </c>
      <c r="G72" s="137"/>
      <c r="H72" s="138"/>
      <c r="I72" s="137"/>
      <c r="J72" s="137" t="s">
        <v>133</v>
      </c>
      <c r="K72" s="139">
        <v>63.39</v>
      </c>
      <c r="L72" s="139">
        <v>250</v>
      </c>
      <c r="M72" s="136">
        <f t="shared" si="2"/>
        <v>1320.625</v>
      </c>
      <c r="N72" s="136">
        <f t="shared" si="3"/>
        <v>15847.5</v>
      </c>
      <c r="O72" s="140" t="s">
        <v>368</v>
      </c>
    </row>
    <row r="73" spans="1:15" ht="14.4" x14ac:dyDescent="0.3">
      <c r="A73" s="46"/>
      <c r="B73" s="137" t="s">
        <v>129</v>
      </c>
      <c r="C73" s="138" t="s">
        <v>444</v>
      </c>
      <c r="D73" s="135" t="s">
        <v>445</v>
      </c>
      <c r="E73" s="137" t="s">
        <v>2</v>
      </c>
      <c r="F73" s="159" t="s">
        <v>24</v>
      </c>
      <c r="G73" s="137"/>
      <c r="H73" s="138"/>
      <c r="I73" s="137"/>
      <c r="J73" s="137" t="s">
        <v>133</v>
      </c>
      <c r="K73" s="139">
        <v>10.62</v>
      </c>
      <c r="L73" s="139">
        <v>250</v>
      </c>
      <c r="M73" s="136">
        <f t="shared" si="2"/>
        <v>221.25</v>
      </c>
      <c r="N73" s="136">
        <f t="shared" si="3"/>
        <v>2655</v>
      </c>
      <c r="O73" s="140" t="s">
        <v>368</v>
      </c>
    </row>
    <row r="74" spans="1:15" ht="14.4" x14ac:dyDescent="0.3">
      <c r="A74" s="46"/>
      <c r="B74" s="137" t="s">
        <v>129</v>
      </c>
      <c r="C74" s="138" t="s">
        <v>446</v>
      </c>
      <c r="D74" s="135" t="s">
        <v>447</v>
      </c>
      <c r="E74" s="137" t="s">
        <v>2</v>
      </c>
      <c r="F74" s="159" t="s">
        <v>18</v>
      </c>
      <c r="G74" s="137"/>
      <c r="H74" s="138"/>
      <c r="I74" s="137"/>
      <c r="J74" s="137" t="s">
        <v>133</v>
      </c>
      <c r="K74" s="139">
        <v>293.79000000000002</v>
      </c>
      <c r="L74" s="139">
        <v>250</v>
      </c>
      <c r="M74" s="136">
        <f t="shared" si="2"/>
        <v>6120.625</v>
      </c>
      <c r="N74" s="136">
        <f t="shared" si="3"/>
        <v>73447.5</v>
      </c>
      <c r="O74" s="140" t="s">
        <v>368</v>
      </c>
    </row>
    <row r="75" spans="1:15" ht="14.4" x14ac:dyDescent="0.3">
      <c r="A75" s="46"/>
      <c r="B75" s="137" t="s">
        <v>129</v>
      </c>
      <c r="C75" s="138" t="s">
        <v>130</v>
      </c>
      <c r="D75" s="135" t="s">
        <v>448</v>
      </c>
      <c r="E75" s="137" t="s">
        <v>2</v>
      </c>
      <c r="F75" s="159" t="s">
        <v>18</v>
      </c>
      <c r="G75" s="137"/>
      <c r="H75" s="138"/>
      <c r="I75" s="137"/>
      <c r="J75" s="137" t="s">
        <v>133</v>
      </c>
      <c r="K75" s="139">
        <v>24.34</v>
      </c>
      <c r="L75" s="139">
        <v>250</v>
      </c>
      <c r="M75" s="136">
        <f t="shared" si="2"/>
        <v>507.08333333333331</v>
      </c>
      <c r="N75" s="136">
        <f t="shared" si="3"/>
        <v>6085</v>
      </c>
      <c r="O75" s="140" t="s">
        <v>368</v>
      </c>
    </row>
    <row r="76" spans="1:15" ht="14.4" x14ac:dyDescent="0.3">
      <c r="A76" s="46"/>
      <c r="B76" s="137" t="s">
        <v>129</v>
      </c>
      <c r="C76" s="138" t="s">
        <v>449</v>
      </c>
      <c r="D76" s="135" t="s">
        <v>450</v>
      </c>
      <c r="E76" s="137" t="s">
        <v>2</v>
      </c>
      <c r="F76" s="159" t="s">
        <v>13</v>
      </c>
      <c r="G76" s="137"/>
      <c r="H76" s="138"/>
      <c r="I76" s="137"/>
      <c r="J76" s="137" t="s">
        <v>133</v>
      </c>
      <c r="K76" s="139">
        <v>60.6</v>
      </c>
      <c r="L76" s="139">
        <v>250</v>
      </c>
      <c r="M76" s="136">
        <f t="shared" si="2"/>
        <v>1262.5</v>
      </c>
      <c r="N76" s="136">
        <f t="shared" si="3"/>
        <v>15150</v>
      </c>
      <c r="O76" s="140" t="s">
        <v>368</v>
      </c>
    </row>
    <row r="77" spans="1:15" ht="14.4" x14ac:dyDescent="0.3">
      <c r="A77" s="46"/>
      <c r="B77" s="137" t="s">
        <v>129</v>
      </c>
      <c r="C77" s="138" t="s">
        <v>451</v>
      </c>
      <c r="D77" s="135" t="s">
        <v>452</v>
      </c>
      <c r="E77" s="137" t="s">
        <v>2</v>
      </c>
      <c r="F77" s="159" t="s">
        <v>13</v>
      </c>
      <c r="G77" s="137"/>
      <c r="H77" s="138"/>
      <c r="I77" s="137"/>
      <c r="J77" s="137" t="s">
        <v>133</v>
      </c>
      <c r="K77" s="139">
        <v>12.16</v>
      </c>
      <c r="L77" s="139">
        <v>250</v>
      </c>
      <c r="M77" s="136">
        <f t="shared" si="2"/>
        <v>253.33333333333334</v>
      </c>
      <c r="N77" s="136">
        <f t="shared" si="3"/>
        <v>3040</v>
      </c>
      <c r="O77" s="140" t="s">
        <v>368</v>
      </c>
    </row>
    <row r="78" spans="1:15" ht="14.4" x14ac:dyDescent="0.3">
      <c r="A78" s="46"/>
      <c r="B78" s="137" t="s">
        <v>129</v>
      </c>
      <c r="C78" s="138" t="s">
        <v>453</v>
      </c>
      <c r="D78" s="135" t="s">
        <v>454</v>
      </c>
      <c r="E78" s="137" t="s">
        <v>2</v>
      </c>
      <c r="F78" s="159" t="s">
        <v>13</v>
      </c>
      <c r="G78" s="137"/>
      <c r="H78" s="138"/>
      <c r="I78" s="137"/>
      <c r="J78" s="137" t="s">
        <v>133</v>
      </c>
      <c r="K78" s="139">
        <v>32.380000000000003</v>
      </c>
      <c r="L78" s="139">
        <v>250</v>
      </c>
      <c r="M78" s="136">
        <f t="shared" si="2"/>
        <v>674.58333333333337</v>
      </c>
      <c r="N78" s="136">
        <f t="shared" si="3"/>
        <v>8095.0000000000009</v>
      </c>
      <c r="O78" s="140" t="s">
        <v>368</v>
      </c>
    </row>
    <row r="79" spans="1:15" ht="14.4" x14ac:dyDescent="0.3">
      <c r="A79" s="46"/>
      <c r="B79" s="137" t="s">
        <v>129</v>
      </c>
      <c r="C79" s="138" t="s">
        <v>455</v>
      </c>
      <c r="D79" s="135" t="s">
        <v>456</v>
      </c>
      <c r="E79" s="137" t="s">
        <v>2</v>
      </c>
      <c r="F79" s="159" t="s">
        <v>13</v>
      </c>
      <c r="G79" s="137"/>
      <c r="H79" s="138"/>
      <c r="I79" s="137"/>
      <c r="J79" s="137" t="s">
        <v>133</v>
      </c>
      <c r="K79" s="139">
        <v>37.51</v>
      </c>
      <c r="L79" s="139">
        <v>250</v>
      </c>
      <c r="M79" s="136">
        <f t="shared" si="2"/>
        <v>781.45833333333337</v>
      </c>
      <c r="N79" s="136">
        <f t="shared" si="3"/>
        <v>9377.5</v>
      </c>
      <c r="O79" s="140" t="s">
        <v>368</v>
      </c>
    </row>
    <row r="80" spans="1:15" ht="14.4" x14ac:dyDescent="0.3">
      <c r="A80" s="46"/>
      <c r="B80" s="137" t="s">
        <v>129</v>
      </c>
      <c r="C80" s="138" t="s">
        <v>457</v>
      </c>
      <c r="D80" s="135" t="s">
        <v>458</v>
      </c>
      <c r="E80" s="137" t="s">
        <v>2</v>
      </c>
      <c r="F80" s="159" t="s">
        <v>13</v>
      </c>
      <c r="G80" s="137"/>
      <c r="H80" s="138"/>
      <c r="I80" s="137"/>
      <c r="J80" s="137" t="s">
        <v>133</v>
      </c>
      <c r="K80" s="139">
        <v>30.65</v>
      </c>
      <c r="L80" s="139">
        <v>250</v>
      </c>
      <c r="M80" s="136">
        <f t="shared" si="2"/>
        <v>638.54166666666663</v>
      </c>
      <c r="N80" s="136">
        <f t="shared" si="3"/>
        <v>7662.5</v>
      </c>
      <c r="O80" s="140" t="s">
        <v>368</v>
      </c>
    </row>
    <row r="81" spans="1:15" ht="14.4" x14ac:dyDescent="0.3">
      <c r="A81" s="46"/>
      <c r="B81" s="137" t="s">
        <v>129</v>
      </c>
      <c r="C81" s="138" t="s">
        <v>459</v>
      </c>
      <c r="D81" s="135" t="s">
        <v>460</v>
      </c>
      <c r="E81" s="137" t="s">
        <v>2</v>
      </c>
      <c r="F81" s="159" t="s">
        <v>13</v>
      </c>
      <c r="G81" s="137"/>
      <c r="H81" s="138"/>
      <c r="I81" s="137"/>
      <c r="J81" s="137" t="s">
        <v>133</v>
      </c>
      <c r="K81" s="139">
        <v>27.05</v>
      </c>
      <c r="L81" s="139">
        <v>250</v>
      </c>
      <c r="M81" s="136">
        <f t="shared" si="2"/>
        <v>563.54166666666663</v>
      </c>
      <c r="N81" s="136">
        <f t="shared" si="3"/>
        <v>6762.5</v>
      </c>
      <c r="O81" s="140" t="s">
        <v>368</v>
      </c>
    </row>
    <row r="82" spans="1:15" ht="14.4" x14ac:dyDescent="0.3">
      <c r="A82" s="46"/>
      <c r="B82" s="137" t="s">
        <v>129</v>
      </c>
      <c r="C82" s="138" t="s">
        <v>131</v>
      </c>
      <c r="D82" s="135" t="s">
        <v>461</v>
      </c>
      <c r="E82" s="137" t="s">
        <v>2</v>
      </c>
      <c r="F82" s="159" t="s">
        <v>13</v>
      </c>
      <c r="G82" s="137"/>
      <c r="H82" s="138"/>
      <c r="I82" s="137"/>
      <c r="J82" s="137" t="s">
        <v>133</v>
      </c>
      <c r="K82" s="139">
        <v>51.27</v>
      </c>
      <c r="L82" s="139">
        <v>250</v>
      </c>
      <c r="M82" s="136">
        <f t="shared" si="2"/>
        <v>1068.125</v>
      </c>
      <c r="N82" s="136">
        <f t="shared" si="3"/>
        <v>12817.5</v>
      </c>
      <c r="O82" s="140" t="s">
        <v>368</v>
      </c>
    </row>
    <row r="83" spans="1:15" ht="14.4" x14ac:dyDescent="0.3">
      <c r="A83" s="46"/>
      <c r="B83" s="137" t="s">
        <v>129</v>
      </c>
      <c r="C83" s="138" t="s">
        <v>462</v>
      </c>
      <c r="D83" s="135" t="s">
        <v>463</v>
      </c>
      <c r="E83" s="137" t="s">
        <v>2</v>
      </c>
      <c r="F83" s="159" t="s">
        <v>13</v>
      </c>
      <c r="G83" s="137"/>
      <c r="H83" s="138"/>
      <c r="I83" s="137"/>
      <c r="J83" s="137" t="s">
        <v>133</v>
      </c>
      <c r="K83" s="139">
        <v>25.59</v>
      </c>
      <c r="L83" s="139">
        <v>250</v>
      </c>
      <c r="M83" s="136">
        <f t="shared" si="2"/>
        <v>533.125</v>
      </c>
      <c r="N83" s="136">
        <f t="shared" si="3"/>
        <v>6397.5</v>
      </c>
      <c r="O83" s="140" t="s">
        <v>368</v>
      </c>
    </row>
    <row r="84" spans="1:15" ht="13.5" customHeight="1" x14ac:dyDescent="0.3">
      <c r="A84" s="46"/>
      <c r="B84" s="137" t="s">
        <v>129</v>
      </c>
      <c r="C84" s="138" t="s">
        <v>464</v>
      </c>
      <c r="D84" s="135" t="s">
        <v>465</v>
      </c>
      <c r="E84" s="137" t="s">
        <v>2</v>
      </c>
      <c r="F84" s="159" t="s">
        <v>13</v>
      </c>
      <c r="G84" s="137"/>
      <c r="H84" s="138"/>
      <c r="I84" s="137"/>
      <c r="J84" s="137" t="s">
        <v>133</v>
      </c>
      <c r="K84" s="139">
        <v>26.81</v>
      </c>
      <c r="L84" s="139">
        <v>250</v>
      </c>
      <c r="M84" s="136">
        <f t="shared" si="2"/>
        <v>558.54166666666663</v>
      </c>
      <c r="N84" s="136">
        <f t="shared" si="3"/>
        <v>6702.5</v>
      </c>
      <c r="O84" s="140" t="s">
        <v>368</v>
      </c>
    </row>
    <row r="85" spans="1:15" ht="13.5" customHeight="1" x14ac:dyDescent="0.3">
      <c r="A85" s="46"/>
      <c r="B85" s="137" t="s">
        <v>129</v>
      </c>
      <c r="C85" s="138" t="s">
        <v>466</v>
      </c>
      <c r="D85" s="135" t="s">
        <v>467</v>
      </c>
      <c r="E85" s="137" t="s">
        <v>2</v>
      </c>
      <c r="F85" s="159" t="s">
        <v>13</v>
      </c>
      <c r="G85" s="137"/>
      <c r="H85" s="138"/>
      <c r="I85" s="137"/>
      <c r="J85" s="137" t="s">
        <v>133</v>
      </c>
      <c r="K85" s="139">
        <v>5.04</v>
      </c>
      <c r="L85" s="139">
        <v>250</v>
      </c>
      <c r="M85" s="136">
        <f t="shared" si="2"/>
        <v>105</v>
      </c>
      <c r="N85" s="136">
        <f t="shared" si="3"/>
        <v>1260</v>
      </c>
      <c r="O85" s="140" t="s">
        <v>368</v>
      </c>
    </row>
    <row r="86" spans="1:15" ht="13.5" customHeight="1" x14ac:dyDescent="0.3">
      <c r="A86" s="46"/>
      <c r="B86" s="137" t="s">
        <v>129</v>
      </c>
      <c r="C86" s="138" t="s">
        <v>468</v>
      </c>
      <c r="D86" s="135" t="s">
        <v>469</v>
      </c>
      <c r="E86" s="137" t="s">
        <v>5</v>
      </c>
      <c r="F86" s="159" t="s">
        <v>18</v>
      </c>
      <c r="G86" s="137"/>
      <c r="H86" s="138"/>
      <c r="I86" s="137"/>
      <c r="J86" s="137" t="s">
        <v>133</v>
      </c>
      <c r="K86" s="139">
        <v>131</v>
      </c>
      <c r="L86" s="139">
        <v>52</v>
      </c>
      <c r="M86" s="136">
        <f t="shared" si="2"/>
        <v>567.66666666666663</v>
      </c>
      <c r="N86" s="136">
        <f t="shared" si="3"/>
        <v>6812</v>
      </c>
      <c r="O86" s="140" t="s">
        <v>368</v>
      </c>
    </row>
    <row r="87" spans="1:15" ht="13.5" customHeight="1" x14ac:dyDescent="0.3">
      <c r="A87" s="46"/>
      <c r="B87" s="137" t="s">
        <v>129</v>
      </c>
      <c r="C87" s="138" t="s">
        <v>470</v>
      </c>
      <c r="D87" s="135" t="s">
        <v>471</v>
      </c>
      <c r="E87" s="137" t="s">
        <v>5</v>
      </c>
      <c r="F87" s="159" t="s">
        <v>24</v>
      </c>
      <c r="G87" s="137"/>
      <c r="H87" s="138"/>
      <c r="I87" s="137"/>
      <c r="J87" s="137" t="s">
        <v>133</v>
      </c>
      <c r="K87" s="139">
        <v>45.11</v>
      </c>
      <c r="L87" s="139">
        <v>250</v>
      </c>
      <c r="M87" s="136">
        <f t="shared" si="2"/>
        <v>939.79166666666663</v>
      </c>
      <c r="N87" s="136">
        <f t="shared" si="3"/>
        <v>11277.5</v>
      </c>
      <c r="O87" s="140" t="s">
        <v>368</v>
      </c>
    </row>
    <row r="88" spans="1:15" ht="13.5" customHeight="1" x14ac:dyDescent="0.3">
      <c r="A88" s="46"/>
      <c r="B88" s="137" t="s">
        <v>129</v>
      </c>
      <c r="C88" s="138" t="s">
        <v>472</v>
      </c>
      <c r="D88" s="135" t="s">
        <v>473</v>
      </c>
      <c r="E88" s="137" t="s">
        <v>5</v>
      </c>
      <c r="F88" s="159" t="s">
        <v>24</v>
      </c>
      <c r="G88" s="137"/>
      <c r="H88" s="138"/>
      <c r="I88" s="137"/>
      <c r="J88" s="137" t="s">
        <v>133</v>
      </c>
      <c r="K88" s="139">
        <v>6.89</v>
      </c>
      <c r="L88" s="139">
        <v>250</v>
      </c>
      <c r="M88" s="136">
        <f t="shared" si="2"/>
        <v>143.54166666666666</v>
      </c>
      <c r="N88" s="136">
        <f t="shared" si="3"/>
        <v>1722.5</v>
      </c>
      <c r="O88" s="140" t="s">
        <v>368</v>
      </c>
    </row>
    <row r="89" spans="1:15" ht="13.5" customHeight="1" x14ac:dyDescent="0.3">
      <c r="A89" s="46"/>
      <c r="B89" s="137" t="s">
        <v>129</v>
      </c>
      <c r="C89" s="138" t="s">
        <v>474</v>
      </c>
      <c r="D89" s="135" t="s">
        <v>475</v>
      </c>
      <c r="E89" s="137" t="s">
        <v>5</v>
      </c>
      <c r="F89" s="159" t="s">
        <v>24</v>
      </c>
      <c r="G89" s="137"/>
      <c r="H89" s="138"/>
      <c r="I89" s="137"/>
      <c r="J89" s="137" t="s">
        <v>133</v>
      </c>
      <c r="K89" s="139">
        <v>47.53</v>
      </c>
      <c r="L89" s="139">
        <v>250</v>
      </c>
      <c r="M89" s="136">
        <f t="shared" si="2"/>
        <v>990.20833333333337</v>
      </c>
      <c r="N89" s="136">
        <f t="shared" si="3"/>
        <v>11882.5</v>
      </c>
      <c r="O89" s="140" t="s">
        <v>368</v>
      </c>
    </row>
    <row r="90" spans="1:15" ht="13.5" customHeight="1" x14ac:dyDescent="0.3">
      <c r="A90" s="46"/>
      <c r="B90" s="137" t="s">
        <v>129</v>
      </c>
      <c r="C90" s="138" t="s">
        <v>476</v>
      </c>
      <c r="D90" s="135" t="s">
        <v>477</v>
      </c>
      <c r="E90" s="137" t="s">
        <v>5</v>
      </c>
      <c r="F90" s="159" t="s">
        <v>24</v>
      </c>
      <c r="G90" s="137"/>
      <c r="H90" s="138"/>
      <c r="I90" s="137"/>
      <c r="J90" s="137" t="s">
        <v>133</v>
      </c>
      <c r="K90" s="139">
        <v>6.92</v>
      </c>
      <c r="L90" s="139">
        <v>250</v>
      </c>
      <c r="M90" s="136">
        <f t="shared" si="2"/>
        <v>144.16666666666666</v>
      </c>
      <c r="N90" s="136">
        <f t="shared" si="3"/>
        <v>1730</v>
      </c>
      <c r="O90" s="140" t="s">
        <v>368</v>
      </c>
    </row>
    <row r="91" spans="1:15" ht="13.5" customHeight="1" x14ac:dyDescent="0.3">
      <c r="A91" s="46"/>
      <c r="B91" s="137" t="s">
        <v>129</v>
      </c>
      <c r="C91" s="138" t="s">
        <v>478</v>
      </c>
      <c r="D91" s="135" t="s">
        <v>479</v>
      </c>
      <c r="E91" s="137" t="s">
        <v>5</v>
      </c>
      <c r="F91" s="159" t="s">
        <v>18</v>
      </c>
      <c r="G91" s="137"/>
      <c r="H91" s="138"/>
      <c r="I91" s="137"/>
      <c r="J91" s="137" t="s">
        <v>133</v>
      </c>
      <c r="K91" s="139">
        <v>2.84</v>
      </c>
      <c r="L91" s="139">
        <v>250</v>
      </c>
      <c r="M91" s="136">
        <f t="shared" si="2"/>
        <v>59.166666666666664</v>
      </c>
      <c r="N91" s="136">
        <f t="shared" si="3"/>
        <v>710</v>
      </c>
      <c r="O91" s="140" t="s">
        <v>368</v>
      </c>
    </row>
    <row r="92" spans="1:15" ht="13.5" customHeight="1" x14ac:dyDescent="0.3">
      <c r="A92" s="46"/>
      <c r="B92" s="137" t="s">
        <v>129</v>
      </c>
      <c r="C92" s="138" t="s">
        <v>480</v>
      </c>
      <c r="D92" s="135" t="s">
        <v>481</v>
      </c>
      <c r="E92" s="137" t="s">
        <v>5</v>
      </c>
      <c r="F92" s="159" t="s">
        <v>18</v>
      </c>
      <c r="G92" s="137"/>
      <c r="H92" s="138"/>
      <c r="I92" s="137"/>
      <c r="J92" s="137" t="s">
        <v>133</v>
      </c>
      <c r="K92" s="139">
        <v>41.82</v>
      </c>
      <c r="L92" s="139">
        <v>250</v>
      </c>
      <c r="M92" s="136">
        <f t="shared" si="2"/>
        <v>871.25</v>
      </c>
      <c r="N92" s="136">
        <f t="shared" si="3"/>
        <v>10455</v>
      </c>
      <c r="O92" s="140" t="s">
        <v>368</v>
      </c>
    </row>
    <row r="93" spans="1:15" ht="13.5" customHeight="1" x14ac:dyDescent="0.3">
      <c r="A93" s="46"/>
      <c r="B93" s="137" t="s">
        <v>129</v>
      </c>
      <c r="C93" s="138" t="s">
        <v>482</v>
      </c>
      <c r="D93" s="135" t="s">
        <v>483</v>
      </c>
      <c r="E93" s="137" t="s">
        <v>5</v>
      </c>
      <c r="F93" s="159" t="s">
        <v>38</v>
      </c>
      <c r="G93" s="137"/>
      <c r="H93" s="138"/>
      <c r="I93" s="137"/>
      <c r="J93" s="137" t="s">
        <v>133</v>
      </c>
      <c r="K93" s="139">
        <v>140.94999999999999</v>
      </c>
      <c r="L93" s="139">
        <v>250</v>
      </c>
      <c r="M93" s="136">
        <f t="shared" si="2"/>
        <v>2936.4583333333335</v>
      </c>
      <c r="N93" s="136">
        <f t="shared" si="3"/>
        <v>35237.5</v>
      </c>
      <c r="O93" s="140" t="s">
        <v>368</v>
      </c>
    </row>
    <row r="94" spans="1:15" ht="13.5" customHeight="1" x14ac:dyDescent="0.3">
      <c r="A94" s="46"/>
      <c r="B94" s="137" t="s">
        <v>129</v>
      </c>
      <c r="C94" s="138" t="s">
        <v>484</v>
      </c>
      <c r="D94" s="135" t="s">
        <v>485</v>
      </c>
      <c r="E94" s="137" t="s">
        <v>5</v>
      </c>
      <c r="F94" s="159" t="s">
        <v>13</v>
      </c>
      <c r="G94" s="137"/>
      <c r="H94" s="138"/>
      <c r="I94" s="137"/>
      <c r="J94" s="137" t="s">
        <v>133</v>
      </c>
      <c r="K94" s="139">
        <v>9.35</v>
      </c>
      <c r="L94" s="139">
        <v>250</v>
      </c>
      <c r="M94" s="136">
        <f t="shared" si="2"/>
        <v>194.79166666666666</v>
      </c>
      <c r="N94" s="136">
        <f t="shared" si="3"/>
        <v>2337.5</v>
      </c>
      <c r="O94" s="140" t="s">
        <v>368</v>
      </c>
    </row>
    <row r="95" spans="1:15" ht="13.5" customHeight="1" x14ac:dyDescent="0.3">
      <c r="A95" s="46"/>
      <c r="B95" s="137" t="s">
        <v>129</v>
      </c>
      <c r="C95" s="138" t="s">
        <v>486</v>
      </c>
      <c r="D95" s="135" t="s">
        <v>487</v>
      </c>
      <c r="E95" s="137" t="s">
        <v>5</v>
      </c>
      <c r="F95" s="159" t="s">
        <v>18</v>
      </c>
      <c r="G95" s="137"/>
      <c r="H95" s="138"/>
      <c r="I95" s="137"/>
      <c r="J95" s="137" t="s">
        <v>133</v>
      </c>
      <c r="K95" s="139">
        <v>29.96</v>
      </c>
      <c r="L95" s="139">
        <v>250</v>
      </c>
      <c r="M95" s="136">
        <f t="shared" si="2"/>
        <v>624.16666666666663</v>
      </c>
      <c r="N95" s="136">
        <f t="shared" si="3"/>
        <v>7490</v>
      </c>
      <c r="O95" s="140" t="s">
        <v>368</v>
      </c>
    </row>
    <row r="96" spans="1:15" ht="13.5" customHeight="1" x14ac:dyDescent="0.3">
      <c r="A96" s="46"/>
      <c r="B96" s="137" t="s">
        <v>129</v>
      </c>
      <c r="C96" s="138" t="s">
        <v>488</v>
      </c>
      <c r="D96" s="135" t="s">
        <v>489</v>
      </c>
      <c r="E96" s="137" t="s">
        <v>5</v>
      </c>
      <c r="F96" s="159" t="s">
        <v>13</v>
      </c>
      <c r="G96" s="137"/>
      <c r="H96" s="138"/>
      <c r="I96" s="137"/>
      <c r="J96" s="137" t="s">
        <v>133</v>
      </c>
      <c r="K96" s="139">
        <v>15.7</v>
      </c>
      <c r="L96" s="139">
        <v>250</v>
      </c>
      <c r="M96" s="136">
        <f t="shared" si="2"/>
        <v>327.08333333333331</v>
      </c>
      <c r="N96" s="136">
        <f t="shared" si="3"/>
        <v>3925</v>
      </c>
      <c r="O96" s="140" t="s">
        <v>368</v>
      </c>
    </row>
    <row r="97" spans="1:15" ht="13.5" customHeight="1" x14ac:dyDescent="0.3">
      <c r="A97" s="46"/>
      <c r="B97" s="137" t="s">
        <v>129</v>
      </c>
      <c r="C97" s="138" t="s">
        <v>132</v>
      </c>
      <c r="D97" s="135" t="s">
        <v>490</v>
      </c>
      <c r="E97" s="137" t="s">
        <v>5</v>
      </c>
      <c r="F97" s="159" t="s">
        <v>13</v>
      </c>
      <c r="G97" s="137"/>
      <c r="H97" s="138"/>
      <c r="I97" s="137"/>
      <c r="J97" s="137" t="s">
        <v>133</v>
      </c>
      <c r="K97" s="139">
        <v>29.24</v>
      </c>
      <c r="L97" s="139">
        <v>250</v>
      </c>
      <c r="M97" s="136">
        <f t="shared" si="2"/>
        <v>609.16666666666663</v>
      </c>
      <c r="N97" s="136">
        <f t="shared" si="3"/>
        <v>7310</v>
      </c>
      <c r="O97" s="140" t="s">
        <v>368</v>
      </c>
    </row>
    <row r="98" spans="1:15" ht="13.5" customHeight="1" x14ac:dyDescent="0.3">
      <c r="A98" s="46"/>
      <c r="B98" s="137" t="s">
        <v>129</v>
      </c>
      <c r="C98" s="138" t="s">
        <v>491</v>
      </c>
      <c r="D98" s="135" t="s">
        <v>492</v>
      </c>
      <c r="E98" s="137" t="s">
        <v>5</v>
      </c>
      <c r="F98" s="159" t="s">
        <v>13</v>
      </c>
      <c r="G98" s="137"/>
      <c r="H98" s="138"/>
      <c r="I98" s="137"/>
      <c r="J98" s="137" t="s">
        <v>133</v>
      </c>
      <c r="K98" s="139">
        <v>9.6999999999999993</v>
      </c>
      <c r="L98" s="139">
        <v>250</v>
      </c>
      <c r="M98" s="136">
        <f t="shared" si="2"/>
        <v>202.08333333333334</v>
      </c>
      <c r="N98" s="136">
        <f t="shared" si="3"/>
        <v>2425</v>
      </c>
      <c r="O98" s="140" t="s">
        <v>368</v>
      </c>
    </row>
    <row r="99" spans="1:15" ht="13.5" customHeight="1" x14ac:dyDescent="0.3">
      <c r="A99" s="46"/>
      <c r="B99" s="137" t="s">
        <v>129</v>
      </c>
      <c r="C99" s="138" t="s">
        <v>493</v>
      </c>
      <c r="D99" s="135" t="s">
        <v>494</v>
      </c>
      <c r="E99" s="137" t="s">
        <v>5</v>
      </c>
      <c r="F99" s="159" t="s">
        <v>13</v>
      </c>
      <c r="G99" s="137"/>
      <c r="H99" s="138"/>
      <c r="I99" s="137"/>
      <c r="J99" s="137" t="s">
        <v>133</v>
      </c>
      <c r="K99" s="139">
        <v>17.440000000000001</v>
      </c>
      <c r="L99" s="139">
        <v>250</v>
      </c>
      <c r="M99" s="136">
        <f t="shared" si="2"/>
        <v>363.33333333333331</v>
      </c>
      <c r="N99" s="136">
        <f t="shared" si="3"/>
        <v>4360</v>
      </c>
      <c r="O99" s="140" t="s">
        <v>368</v>
      </c>
    </row>
    <row r="100" spans="1:15" ht="13.5" customHeight="1" x14ac:dyDescent="0.3">
      <c r="A100" s="46"/>
      <c r="B100" s="137" t="s">
        <v>129</v>
      </c>
      <c r="C100" s="138" t="s">
        <v>495</v>
      </c>
      <c r="D100" s="135" t="s">
        <v>496</v>
      </c>
      <c r="E100" s="137" t="s">
        <v>5</v>
      </c>
      <c r="F100" s="159" t="s">
        <v>13</v>
      </c>
      <c r="G100" s="137"/>
      <c r="H100" s="138"/>
      <c r="I100" s="137"/>
      <c r="J100" s="137" t="s">
        <v>133</v>
      </c>
      <c r="K100" s="139">
        <v>5.71</v>
      </c>
      <c r="L100" s="139">
        <v>250</v>
      </c>
      <c r="M100" s="136">
        <f t="shared" si="2"/>
        <v>118.95833333333333</v>
      </c>
      <c r="N100" s="136">
        <f t="shared" si="3"/>
        <v>1427.5</v>
      </c>
      <c r="O100" s="140" t="s">
        <v>368</v>
      </c>
    </row>
    <row r="101" spans="1:15" ht="13.5" customHeight="1" x14ac:dyDescent="0.3">
      <c r="A101" s="46"/>
      <c r="B101" s="137" t="s">
        <v>129</v>
      </c>
      <c r="C101" s="138" t="s">
        <v>497</v>
      </c>
      <c r="D101" s="135" t="s">
        <v>498</v>
      </c>
      <c r="E101" s="137" t="s">
        <v>5</v>
      </c>
      <c r="F101" s="159" t="s">
        <v>13</v>
      </c>
      <c r="G101" s="137"/>
      <c r="H101" s="138"/>
      <c r="I101" s="137"/>
      <c r="J101" s="137" t="s">
        <v>133</v>
      </c>
      <c r="K101" s="139">
        <v>18.14</v>
      </c>
      <c r="L101" s="139">
        <v>250</v>
      </c>
      <c r="M101" s="136">
        <f t="shared" si="2"/>
        <v>377.91666666666669</v>
      </c>
      <c r="N101" s="136">
        <f t="shared" si="3"/>
        <v>4535</v>
      </c>
      <c r="O101" s="140" t="s">
        <v>368</v>
      </c>
    </row>
    <row r="102" spans="1:15" ht="13.5" customHeight="1" x14ac:dyDescent="0.3">
      <c r="A102" s="46"/>
      <c r="B102" s="137" t="s">
        <v>129</v>
      </c>
      <c r="C102" s="138" t="s">
        <v>499</v>
      </c>
      <c r="D102" s="135" t="s">
        <v>500</v>
      </c>
      <c r="E102" s="137" t="s">
        <v>5</v>
      </c>
      <c r="F102" s="159" t="s">
        <v>24</v>
      </c>
      <c r="G102" s="137"/>
      <c r="H102" s="138"/>
      <c r="I102" s="137"/>
      <c r="J102" s="137" t="s">
        <v>133</v>
      </c>
      <c r="K102" s="139">
        <v>3.25</v>
      </c>
      <c r="L102" s="139">
        <v>250</v>
      </c>
      <c r="M102" s="136">
        <f t="shared" si="2"/>
        <v>67.708333333333329</v>
      </c>
      <c r="N102" s="136">
        <f t="shared" si="3"/>
        <v>812.5</v>
      </c>
      <c r="O102" s="140" t="s">
        <v>368</v>
      </c>
    </row>
    <row r="103" spans="1:15" ht="13.5" customHeight="1" x14ac:dyDescent="0.3">
      <c r="A103" s="46"/>
      <c r="B103" s="137" t="s">
        <v>129</v>
      </c>
      <c r="C103" s="138" t="s">
        <v>501</v>
      </c>
      <c r="D103" s="135" t="s">
        <v>502</v>
      </c>
      <c r="E103" s="137" t="s">
        <v>5</v>
      </c>
      <c r="F103" s="159" t="s">
        <v>13</v>
      </c>
      <c r="G103" s="137"/>
      <c r="H103" s="138"/>
      <c r="I103" s="137"/>
      <c r="J103" s="137" t="s">
        <v>133</v>
      </c>
      <c r="K103" s="139">
        <v>12.68</v>
      </c>
      <c r="L103" s="139">
        <v>250</v>
      </c>
      <c r="M103" s="136">
        <f t="shared" si="2"/>
        <v>264.16666666666669</v>
      </c>
      <c r="N103" s="136">
        <f t="shared" si="3"/>
        <v>3170</v>
      </c>
      <c r="O103" s="140" t="s">
        <v>368</v>
      </c>
    </row>
    <row r="104" spans="1:15" ht="14.4" x14ac:dyDescent="0.3">
      <c r="A104" s="46"/>
      <c r="B104" s="137" t="s">
        <v>129</v>
      </c>
      <c r="C104" s="138" t="s">
        <v>503</v>
      </c>
      <c r="D104" s="135" t="s">
        <v>504</v>
      </c>
      <c r="E104" s="137" t="s">
        <v>5</v>
      </c>
      <c r="F104" s="159" t="s">
        <v>9</v>
      </c>
      <c r="G104" s="137"/>
      <c r="H104" s="138"/>
      <c r="I104" s="137"/>
      <c r="J104" s="137" t="s">
        <v>133</v>
      </c>
      <c r="K104" s="139">
        <v>24.12</v>
      </c>
      <c r="L104" s="139">
        <v>250</v>
      </c>
      <c r="M104" s="136">
        <f t="shared" si="2"/>
        <v>502.5</v>
      </c>
      <c r="N104" s="136">
        <f t="shared" si="3"/>
        <v>6030</v>
      </c>
      <c r="O104" s="140" t="s">
        <v>368</v>
      </c>
    </row>
    <row r="105" spans="1:15" ht="14.4" x14ac:dyDescent="0.3">
      <c r="A105" s="46"/>
      <c r="B105" s="137" t="s">
        <v>129</v>
      </c>
      <c r="C105" s="138" t="s">
        <v>505</v>
      </c>
      <c r="D105" s="135" t="s">
        <v>506</v>
      </c>
      <c r="E105" s="137" t="s">
        <v>5</v>
      </c>
      <c r="F105" s="159" t="s">
        <v>13</v>
      </c>
      <c r="G105" s="137"/>
      <c r="H105" s="138"/>
      <c r="I105" s="137"/>
      <c r="J105" s="137" t="s">
        <v>133</v>
      </c>
      <c r="K105" s="139">
        <v>23.38</v>
      </c>
      <c r="L105" s="139">
        <v>250</v>
      </c>
      <c r="M105" s="136">
        <f t="shared" si="2"/>
        <v>487.08333333333331</v>
      </c>
      <c r="N105" s="136">
        <f t="shared" si="3"/>
        <v>5845</v>
      </c>
      <c r="O105" s="140" t="s">
        <v>368</v>
      </c>
    </row>
    <row r="106" spans="1:15" ht="13.5" customHeight="1" x14ac:dyDescent="0.3">
      <c r="A106" s="46"/>
      <c r="B106" s="137" t="s">
        <v>129</v>
      </c>
      <c r="C106" s="138" t="s">
        <v>507</v>
      </c>
      <c r="D106" s="135" t="s">
        <v>508</v>
      </c>
      <c r="E106" s="137" t="s">
        <v>5</v>
      </c>
      <c r="F106" s="159" t="s">
        <v>13</v>
      </c>
      <c r="G106" s="137"/>
      <c r="H106" s="138"/>
      <c r="I106" s="137"/>
      <c r="J106" s="137" t="s">
        <v>133</v>
      </c>
      <c r="K106" s="139">
        <v>20.65</v>
      </c>
      <c r="L106" s="139">
        <v>250</v>
      </c>
      <c r="M106" s="136">
        <f t="shared" si="2"/>
        <v>430.20833333333331</v>
      </c>
      <c r="N106" s="136">
        <f t="shared" si="3"/>
        <v>5162.5</v>
      </c>
      <c r="O106" s="140" t="s">
        <v>368</v>
      </c>
    </row>
    <row r="107" spans="1:15" ht="13.5" customHeight="1" x14ac:dyDescent="0.3">
      <c r="A107" s="46"/>
      <c r="B107" s="137" t="s">
        <v>129</v>
      </c>
      <c r="C107" s="138" t="s">
        <v>509</v>
      </c>
      <c r="D107" s="135" t="s">
        <v>510</v>
      </c>
      <c r="E107" s="137" t="s">
        <v>7</v>
      </c>
      <c r="F107" s="159" t="s">
        <v>37</v>
      </c>
      <c r="G107" s="137"/>
      <c r="H107" s="138"/>
      <c r="I107" s="137"/>
      <c r="J107" s="137" t="s">
        <v>133</v>
      </c>
      <c r="K107" s="139">
        <v>3.24</v>
      </c>
      <c r="L107" s="139">
        <v>52</v>
      </c>
      <c r="M107" s="136">
        <f t="shared" si="2"/>
        <v>14.040000000000001</v>
      </c>
      <c r="N107" s="136">
        <f t="shared" si="3"/>
        <v>168.48000000000002</v>
      </c>
      <c r="O107" s="140" t="s">
        <v>368</v>
      </c>
    </row>
    <row r="108" spans="1:15" ht="13.5" customHeight="1" x14ac:dyDescent="0.3">
      <c r="A108" s="46"/>
      <c r="B108" s="137" t="s">
        <v>129</v>
      </c>
      <c r="C108" s="138" t="s">
        <v>511</v>
      </c>
      <c r="D108" s="135" t="s">
        <v>512</v>
      </c>
      <c r="E108" s="137" t="s">
        <v>7</v>
      </c>
      <c r="F108" s="159" t="s">
        <v>37</v>
      </c>
      <c r="G108" s="137"/>
      <c r="H108" s="138"/>
      <c r="I108" s="137"/>
      <c r="J108" s="137" t="s">
        <v>133</v>
      </c>
      <c r="K108" s="139">
        <v>9.65</v>
      </c>
      <c r="L108" s="139">
        <v>52</v>
      </c>
      <c r="M108" s="136">
        <f t="shared" si="2"/>
        <v>41.81666666666667</v>
      </c>
      <c r="N108" s="136">
        <f t="shared" si="3"/>
        <v>501.8</v>
      </c>
      <c r="O108" s="140" t="s">
        <v>368</v>
      </c>
    </row>
    <row r="109" spans="1:15" ht="13.5" customHeight="1" x14ac:dyDescent="0.3">
      <c r="A109" s="46"/>
      <c r="B109" s="137" t="s">
        <v>129</v>
      </c>
      <c r="C109" s="138" t="s">
        <v>513</v>
      </c>
      <c r="D109" s="135" t="s">
        <v>514</v>
      </c>
      <c r="E109" s="137" t="s">
        <v>9</v>
      </c>
      <c r="F109" s="159" t="s">
        <v>24</v>
      </c>
      <c r="G109" s="137"/>
      <c r="H109" s="138"/>
      <c r="I109" s="137"/>
      <c r="J109" s="137" t="s">
        <v>133</v>
      </c>
      <c r="K109" s="139">
        <v>25.63</v>
      </c>
      <c r="L109" s="139">
        <v>250</v>
      </c>
      <c r="M109" s="136">
        <f t="shared" si="2"/>
        <v>533.95833333333337</v>
      </c>
      <c r="N109" s="136">
        <f t="shared" si="3"/>
        <v>6407.5</v>
      </c>
      <c r="O109" s="140" t="s">
        <v>368</v>
      </c>
    </row>
    <row r="110" spans="1:15" ht="13.5" customHeight="1" x14ac:dyDescent="0.3">
      <c r="A110" s="46"/>
      <c r="B110" s="137" t="s">
        <v>129</v>
      </c>
      <c r="C110" s="138" t="s">
        <v>515</v>
      </c>
      <c r="D110" s="135" t="s">
        <v>516</v>
      </c>
      <c r="E110" s="137" t="s">
        <v>9</v>
      </c>
      <c r="F110" s="159" t="s">
        <v>24</v>
      </c>
      <c r="G110" s="137"/>
      <c r="H110" s="138"/>
      <c r="I110" s="137"/>
      <c r="J110" s="137" t="s">
        <v>133</v>
      </c>
      <c r="K110" s="139">
        <v>26.89</v>
      </c>
      <c r="L110" s="139">
        <v>250</v>
      </c>
      <c r="M110" s="136">
        <f t="shared" si="2"/>
        <v>560.20833333333337</v>
      </c>
      <c r="N110" s="136">
        <f t="shared" si="3"/>
        <v>6722.5</v>
      </c>
      <c r="O110" s="140" t="s">
        <v>368</v>
      </c>
    </row>
    <row r="111" spans="1:15" ht="13.5" customHeight="1" x14ac:dyDescent="0.3">
      <c r="A111" s="46"/>
      <c r="B111" s="137" t="s">
        <v>129</v>
      </c>
      <c r="C111" s="138" t="s">
        <v>517</v>
      </c>
      <c r="D111" s="135" t="s">
        <v>518</v>
      </c>
      <c r="E111" s="137" t="s">
        <v>9</v>
      </c>
      <c r="F111" s="159" t="s">
        <v>13</v>
      </c>
      <c r="G111" s="137"/>
      <c r="H111" s="138"/>
      <c r="I111" s="137"/>
      <c r="J111" s="137" t="s">
        <v>133</v>
      </c>
      <c r="K111" s="139">
        <v>14.18</v>
      </c>
      <c r="L111" s="139">
        <v>250</v>
      </c>
      <c r="M111" s="136">
        <f t="shared" si="2"/>
        <v>295.41666666666669</v>
      </c>
      <c r="N111" s="136">
        <f t="shared" si="3"/>
        <v>3545</v>
      </c>
      <c r="O111" s="140" t="s">
        <v>368</v>
      </c>
    </row>
    <row r="112" spans="1:15" ht="13.5" customHeight="1" x14ac:dyDescent="0.3">
      <c r="A112" s="46"/>
      <c r="B112" s="137" t="s">
        <v>129</v>
      </c>
      <c r="C112" s="138" t="s">
        <v>519</v>
      </c>
      <c r="D112" s="135" t="s">
        <v>520</v>
      </c>
      <c r="E112" s="137" t="s">
        <v>13</v>
      </c>
      <c r="F112" s="159" t="s">
        <v>13</v>
      </c>
      <c r="G112" s="137"/>
      <c r="H112" s="138"/>
      <c r="I112" s="137"/>
      <c r="J112" s="137" t="s">
        <v>133</v>
      </c>
      <c r="K112" s="139">
        <v>40.76</v>
      </c>
      <c r="L112" s="139">
        <v>250</v>
      </c>
      <c r="M112" s="136">
        <f t="shared" si="2"/>
        <v>849.16666666666663</v>
      </c>
      <c r="N112" s="136">
        <f t="shared" si="3"/>
        <v>10190</v>
      </c>
      <c r="O112" s="140" t="s">
        <v>368</v>
      </c>
    </row>
    <row r="113" spans="1:15" ht="13.5" customHeight="1" x14ac:dyDescent="0.3">
      <c r="A113" s="46"/>
      <c r="B113" s="137" t="s">
        <v>129</v>
      </c>
      <c r="C113" s="138" t="s">
        <v>521</v>
      </c>
      <c r="D113" s="135" t="s">
        <v>522</v>
      </c>
      <c r="E113" s="137" t="s">
        <v>13</v>
      </c>
      <c r="F113" s="159" t="s">
        <v>13</v>
      </c>
      <c r="G113" s="137"/>
      <c r="H113" s="138"/>
      <c r="I113" s="137"/>
      <c r="J113" s="137" t="s">
        <v>133</v>
      </c>
      <c r="K113" s="139">
        <v>4.9800000000000004</v>
      </c>
      <c r="L113" s="139">
        <v>250</v>
      </c>
      <c r="M113" s="136">
        <f t="shared" si="2"/>
        <v>103.75</v>
      </c>
      <c r="N113" s="136">
        <f t="shared" si="3"/>
        <v>1245</v>
      </c>
      <c r="O113" s="140" t="s">
        <v>368</v>
      </c>
    </row>
    <row r="114" spans="1:15" ht="13.5" customHeight="1" x14ac:dyDescent="0.3">
      <c r="A114" s="46"/>
      <c r="B114" s="137" t="s">
        <v>129</v>
      </c>
      <c r="C114" s="138" t="s">
        <v>523</v>
      </c>
      <c r="D114" s="135" t="s">
        <v>524</v>
      </c>
      <c r="E114" s="137" t="s">
        <v>128</v>
      </c>
      <c r="F114" s="159" t="s">
        <v>9</v>
      </c>
      <c r="G114" s="137"/>
      <c r="H114" s="138"/>
      <c r="I114" s="137"/>
      <c r="J114" s="137" t="s">
        <v>133</v>
      </c>
      <c r="K114" s="139">
        <v>2.77</v>
      </c>
      <c r="L114" s="139">
        <v>250</v>
      </c>
      <c r="M114" s="136">
        <f t="shared" si="2"/>
        <v>57.708333333333336</v>
      </c>
      <c r="N114" s="136">
        <f t="shared" si="3"/>
        <v>692.5</v>
      </c>
      <c r="O114" s="140" t="s">
        <v>368</v>
      </c>
    </row>
    <row r="115" spans="1:15" ht="13.5" customHeight="1" x14ac:dyDescent="0.3">
      <c r="A115" s="46"/>
      <c r="B115" s="137" t="s">
        <v>129</v>
      </c>
      <c r="C115" s="138" t="s">
        <v>523</v>
      </c>
      <c r="D115" s="135" t="s">
        <v>525</v>
      </c>
      <c r="E115" s="137" t="s">
        <v>128</v>
      </c>
      <c r="F115" s="159" t="s">
        <v>9</v>
      </c>
      <c r="G115" s="137"/>
      <c r="H115" s="138"/>
      <c r="I115" s="137"/>
      <c r="J115" s="137" t="s">
        <v>133</v>
      </c>
      <c r="K115" s="139">
        <v>2.2200000000000002</v>
      </c>
      <c r="L115" s="139">
        <v>250</v>
      </c>
      <c r="M115" s="136">
        <f t="shared" si="2"/>
        <v>46.25</v>
      </c>
      <c r="N115" s="136">
        <f t="shared" si="3"/>
        <v>555</v>
      </c>
      <c r="O115" s="140" t="s">
        <v>368</v>
      </c>
    </row>
    <row r="116" spans="1:15" ht="13.5" customHeight="1" x14ac:dyDescent="0.3">
      <c r="A116" s="46"/>
      <c r="B116" s="137" t="s">
        <v>129</v>
      </c>
      <c r="C116" s="138" t="s">
        <v>526</v>
      </c>
      <c r="D116" s="135" t="s">
        <v>527</v>
      </c>
      <c r="E116" s="137" t="s">
        <v>128</v>
      </c>
      <c r="F116" s="159" t="s">
        <v>9</v>
      </c>
      <c r="G116" s="137"/>
      <c r="H116" s="138"/>
      <c r="I116" s="137"/>
      <c r="J116" s="137" t="s">
        <v>133</v>
      </c>
      <c r="K116" s="139">
        <v>2.0299999999999998</v>
      </c>
      <c r="L116" s="139">
        <v>250</v>
      </c>
      <c r="M116" s="136">
        <f t="shared" si="2"/>
        <v>42.291666666666664</v>
      </c>
      <c r="N116" s="136">
        <f t="shared" si="3"/>
        <v>507.49999999999994</v>
      </c>
      <c r="O116" s="140" t="s">
        <v>368</v>
      </c>
    </row>
    <row r="117" spans="1:15" ht="13.5" customHeight="1" x14ac:dyDescent="0.3">
      <c r="A117" s="46"/>
      <c r="B117" s="137" t="s">
        <v>129</v>
      </c>
      <c r="C117" s="138" t="s">
        <v>528</v>
      </c>
      <c r="D117" s="135" t="s">
        <v>529</v>
      </c>
      <c r="E117" s="137" t="s">
        <v>128</v>
      </c>
      <c r="F117" s="159" t="s">
        <v>9</v>
      </c>
      <c r="G117" s="137"/>
      <c r="H117" s="138"/>
      <c r="I117" s="137"/>
      <c r="J117" s="137" t="s">
        <v>133</v>
      </c>
      <c r="K117" s="139">
        <v>3.04</v>
      </c>
      <c r="L117" s="139">
        <v>250</v>
      </c>
      <c r="M117" s="136">
        <f t="shared" si="2"/>
        <v>63.333333333333336</v>
      </c>
      <c r="N117" s="136">
        <f t="shared" si="3"/>
        <v>760</v>
      </c>
      <c r="O117" s="140" t="s">
        <v>368</v>
      </c>
    </row>
    <row r="118" spans="1:15" ht="13.5" customHeight="1" x14ac:dyDescent="0.3">
      <c r="A118" s="46"/>
      <c r="B118" s="137" t="s">
        <v>129</v>
      </c>
      <c r="C118" s="138" t="s">
        <v>530</v>
      </c>
      <c r="D118" s="135" t="s">
        <v>531</v>
      </c>
      <c r="E118" s="137" t="s">
        <v>128</v>
      </c>
      <c r="F118" s="159" t="s">
        <v>9</v>
      </c>
      <c r="G118" s="137"/>
      <c r="H118" s="138"/>
      <c r="I118" s="137"/>
      <c r="J118" s="137" t="s">
        <v>133</v>
      </c>
      <c r="K118" s="139">
        <v>6.62</v>
      </c>
      <c r="L118" s="139">
        <v>250</v>
      </c>
      <c r="M118" s="136">
        <f t="shared" ref="M118:M156" si="4">$N118/12</f>
        <v>137.91666666666666</v>
      </c>
      <c r="N118" s="136">
        <f t="shared" si="3"/>
        <v>1655</v>
      </c>
      <c r="O118" s="140" t="s">
        <v>368</v>
      </c>
    </row>
    <row r="119" spans="1:15" ht="13.5" customHeight="1" x14ac:dyDescent="0.3">
      <c r="A119" s="46"/>
      <c r="B119" s="137" t="s">
        <v>129</v>
      </c>
      <c r="C119" s="138" t="s">
        <v>532</v>
      </c>
      <c r="D119" s="135" t="s">
        <v>533</v>
      </c>
      <c r="E119" s="137" t="s">
        <v>128</v>
      </c>
      <c r="F119" s="159" t="s">
        <v>9</v>
      </c>
      <c r="G119" s="137"/>
      <c r="H119" s="138"/>
      <c r="I119" s="137"/>
      <c r="J119" s="137" t="s">
        <v>133</v>
      </c>
      <c r="K119" s="139">
        <v>3.52</v>
      </c>
      <c r="L119" s="139">
        <v>250</v>
      </c>
      <c r="M119" s="136">
        <f t="shared" si="4"/>
        <v>73.333333333333329</v>
      </c>
      <c r="N119" s="136">
        <f t="shared" ref="N119:N156" si="5">SUMPRODUCT(($K119)*($L119)*($J119="Ja")*($O119="Fremd"))</f>
        <v>880</v>
      </c>
      <c r="O119" s="140" t="s">
        <v>368</v>
      </c>
    </row>
    <row r="120" spans="1:15" ht="13.5" customHeight="1" x14ac:dyDescent="0.3">
      <c r="A120" s="46"/>
      <c r="B120" s="137" t="s">
        <v>129</v>
      </c>
      <c r="C120" s="138" t="s">
        <v>534</v>
      </c>
      <c r="D120" s="135" t="s">
        <v>535</v>
      </c>
      <c r="E120" s="137" t="s">
        <v>128</v>
      </c>
      <c r="F120" s="159" t="s">
        <v>9</v>
      </c>
      <c r="G120" s="137"/>
      <c r="H120" s="138"/>
      <c r="I120" s="137"/>
      <c r="J120" s="137" t="s">
        <v>133</v>
      </c>
      <c r="K120" s="139">
        <v>2.77</v>
      </c>
      <c r="L120" s="139">
        <v>250</v>
      </c>
      <c r="M120" s="136">
        <f t="shared" si="4"/>
        <v>57.708333333333336</v>
      </c>
      <c r="N120" s="136">
        <f t="shared" si="5"/>
        <v>692.5</v>
      </c>
      <c r="O120" s="140" t="s">
        <v>368</v>
      </c>
    </row>
    <row r="121" spans="1:15" ht="13.5" customHeight="1" x14ac:dyDescent="0.3">
      <c r="A121" s="46"/>
      <c r="B121" s="137" t="s">
        <v>129</v>
      </c>
      <c r="C121" s="138" t="s">
        <v>536</v>
      </c>
      <c r="D121" s="135" t="s">
        <v>537</v>
      </c>
      <c r="E121" s="137" t="s">
        <v>128</v>
      </c>
      <c r="F121" s="159" t="s">
        <v>9</v>
      </c>
      <c r="G121" s="137"/>
      <c r="H121" s="138"/>
      <c r="I121" s="137"/>
      <c r="J121" s="137" t="s">
        <v>133</v>
      </c>
      <c r="K121" s="139">
        <v>2.21</v>
      </c>
      <c r="L121" s="139">
        <v>250</v>
      </c>
      <c r="M121" s="136">
        <f t="shared" si="4"/>
        <v>46.041666666666664</v>
      </c>
      <c r="N121" s="136">
        <f t="shared" si="5"/>
        <v>552.5</v>
      </c>
      <c r="O121" s="140" t="s">
        <v>368</v>
      </c>
    </row>
    <row r="122" spans="1:15" ht="13.5" customHeight="1" x14ac:dyDescent="0.3">
      <c r="A122" s="46"/>
      <c r="B122" s="137" t="s">
        <v>129</v>
      </c>
      <c r="C122" s="138" t="s">
        <v>538</v>
      </c>
      <c r="D122" s="135" t="s">
        <v>539</v>
      </c>
      <c r="E122" s="137" t="s">
        <v>18</v>
      </c>
      <c r="F122" s="159" t="s">
        <v>9</v>
      </c>
      <c r="G122" s="137"/>
      <c r="H122" s="138"/>
      <c r="I122" s="137"/>
      <c r="J122" s="137" t="s">
        <v>133</v>
      </c>
      <c r="K122" s="139">
        <v>3.4</v>
      </c>
      <c r="L122" s="139">
        <v>12</v>
      </c>
      <c r="M122" s="136">
        <f t="shared" si="4"/>
        <v>3.4</v>
      </c>
      <c r="N122" s="136">
        <f t="shared" si="5"/>
        <v>40.799999999999997</v>
      </c>
      <c r="O122" s="140" t="s">
        <v>368</v>
      </c>
    </row>
    <row r="123" spans="1:15" ht="13.5" customHeight="1" x14ac:dyDescent="0.3">
      <c r="A123" s="46"/>
      <c r="B123" s="137" t="s">
        <v>129</v>
      </c>
      <c r="C123" s="138" t="s">
        <v>540</v>
      </c>
      <c r="D123" s="135" t="s">
        <v>541</v>
      </c>
      <c r="E123" s="137" t="s">
        <v>18</v>
      </c>
      <c r="F123" s="159" t="s">
        <v>13</v>
      </c>
      <c r="G123" s="137"/>
      <c r="H123" s="138"/>
      <c r="I123" s="137"/>
      <c r="J123" s="137" t="s">
        <v>133</v>
      </c>
      <c r="K123" s="139">
        <v>19.21</v>
      </c>
      <c r="L123" s="139">
        <v>12</v>
      </c>
      <c r="M123" s="136">
        <f t="shared" si="4"/>
        <v>19.21</v>
      </c>
      <c r="N123" s="136">
        <f t="shared" si="5"/>
        <v>230.52</v>
      </c>
      <c r="O123" s="140" t="s">
        <v>368</v>
      </c>
    </row>
    <row r="124" spans="1:15" ht="13.5" customHeight="1" x14ac:dyDescent="0.3">
      <c r="A124" s="46"/>
      <c r="B124" s="137" t="s">
        <v>129</v>
      </c>
      <c r="C124" s="138" t="s">
        <v>542</v>
      </c>
      <c r="D124" s="135" t="s">
        <v>543</v>
      </c>
      <c r="E124" s="137" t="s">
        <v>18</v>
      </c>
      <c r="F124" s="159" t="s">
        <v>37</v>
      </c>
      <c r="G124" s="137"/>
      <c r="H124" s="138"/>
      <c r="I124" s="137"/>
      <c r="J124" s="137" t="s">
        <v>133</v>
      </c>
      <c r="K124" s="139">
        <v>10.82</v>
      </c>
      <c r="L124" s="139">
        <v>12</v>
      </c>
      <c r="M124" s="136">
        <f t="shared" si="4"/>
        <v>10.82</v>
      </c>
      <c r="N124" s="136">
        <f t="shared" si="5"/>
        <v>129.84</v>
      </c>
      <c r="O124" s="140" t="s">
        <v>368</v>
      </c>
    </row>
    <row r="125" spans="1:15" ht="13.5" customHeight="1" x14ac:dyDescent="0.3">
      <c r="A125" s="46"/>
      <c r="B125" s="137" t="s">
        <v>129</v>
      </c>
      <c r="C125" s="138" t="s">
        <v>544</v>
      </c>
      <c r="D125" s="135" t="s">
        <v>545</v>
      </c>
      <c r="E125" s="137" t="s">
        <v>20</v>
      </c>
      <c r="F125" s="159" t="s">
        <v>37</v>
      </c>
      <c r="G125" s="137"/>
      <c r="H125" s="138"/>
      <c r="I125" s="137"/>
      <c r="J125" s="137" t="s">
        <v>133</v>
      </c>
      <c r="K125" s="139">
        <v>16.420000000000002</v>
      </c>
      <c r="L125" s="139">
        <v>4</v>
      </c>
      <c r="M125" s="136">
        <f t="shared" si="4"/>
        <v>5.4733333333333336</v>
      </c>
      <c r="N125" s="136">
        <f t="shared" si="5"/>
        <v>65.680000000000007</v>
      </c>
      <c r="O125" s="140" t="s">
        <v>368</v>
      </c>
    </row>
    <row r="126" spans="1:15" ht="13.5" customHeight="1" x14ac:dyDescent="0.3">
      <c r="A126" s="46"/>
      <c r="B126" s="137" t="s">
        <v>129</v>
      </c>
      <c r="C126" s="138" t="s">
        <v>546</v>
      </c>
      <c r="D126" s="135" t="s">
        <v>547</v>
      </c>
      <c r="E126" s="137" t="s">
        <v>20</v>
      </c>
      <c r="F126" s="159" t="s">
        <v>37</v>
      </c>
      <c r="G126" s="137"/>
      <c r="H126" s="138"/>
      <c r="I126" s="137"/>
      <c r="J126" s="137" t="s">
        <v>133</v>
      </c>
      <c r="K126" s="139">
        <v>1.58</v>
      </c>
      <c r="L126" s="139">
        <v>4</v>
      </c>
      <c r="M126" s="136">
        <f t="shared" si="4"/>
        <v>0.52666666666666673</v>
      </c>
      <c r="N126" s="136">
        <f t="shared" si="5"/>
        <v>6.32</v>
      </c>
      <c r="O126" s="140" t="s">
        <v>368</v>
      </c>
    </row>
    <row r="127" spans="1:15" ht="13.5" customHeight="1" x14ac:dyDescent="0.3">
      <c r="A127" s="46"/>
      <c r="B127" s="137" t="s">
        <v>135</v>
      </c>
      <c r="C127" s="138" t="s">
        <v>548</v>
      </c>
      <c r="D127" s="135" t="s">
        <v>549</v>
      </c>
      <c r="E127" s="137" t="s">
        <v>37</v>
      </c>
      <c r="F127" s="159" t="s">
        <v>38</v>
      </c>
      <c r="G127" s="137"/>
      <c r="H127" s="138"/>
      <c r="I127" s="137"/>
      <c r="J127" s="137" t="s">
        <v>133</v>
      </c>
      <c r="K127" s="139">
        <v>4.05</v>
      </c>
      <c r="L127" s="139">
        <v>250</v>
      </c>
      <c r="M127" s="136">
        <f t="shared" si="4"/>
        <v>84.375</v>
      </c>
      <c r="N127" s="136">
        <f t="shared" si="5"/>
        <v>1012.5</v>
      </c>
      <c r="O127" s="140" t="s">
        <v>368</v>
      </c>
    </row>
    <row r="128" spans="1:15" ht="13.5" customHeight="1" x14ac:dyDescent="0.3">
      <c r="A128" s="46"/>
      <c r="B128" s="137" t="s">
        <v>135</v>
      </c>
      <c r="C128" s="138" t="s">
        <v>550</v>
      </c>
      <c r="D128" s="135" t="s">
        <v>551</v>
      </c>
      <c r="E128" s="137" t="s">
        <v>13</v>
      </c>
      <c r="F128" s="159" t="s">
        <v>37</v>
      </c>
      <c r="G128" s="137"/>
      <c r="H128" s="138"/>
      <c r="I128" s="137"/>
      <c r="J128" s="137" t="s">
        <v>133</v>
      </c>
      <c r="K128" s="139">
        <v>4.6399999999999997</v>
      </c>
      <c r="L128" s="139">
        <v>250</v>
      </c>
      <c r="M128" s="136">
        <f t="shared" si="4"/>
        <v>96.666666666666671</v>
      </c>
      <c r="N128" s="136">
        <f t="shared" si="5"/>
        <v>1160</v>
      </c>
      <c r="O128" s="140" t="s">
        <v>368</v>
      </c>
    </row>
    <row r="129" spans="1:15" ht="13.5" customHeight="1" x14ac:dyDescent="0.3">
      <c r="A129" s="46"/>
      <c r="B129" s="137" t="s">
        <v>135</v>
      </c>
      <c r="C129" s="138" t="s">
        <v>552</v>
      </c>
      <c r="D129" s="135" t="s">
        <v>553</v>
      </c>
      <c r="E129" s="137" t="s">
        <v>13</v>
      </c>
      <c r="F129" s="159" t="s">
        <v>13</v>
      </c>
      <c r="G129" s="137"/>
      <c r="H129" s="138"/>
      <c r="I129" s="137"/>
      <c r="J129" s="137" t="s">
        <v>133</v>
      </c>
      <c r="K129" s="139">
        <v>14.92</v>
      </c>
      <c r="L129" s="139">
        <v>250</v>
      </c>
      <c r="M129" s="136">
        <f t="shared" si="4"/>
        <v>310.83333333333331</v>
      </c>
      <c r="N129" s="136">
        <f t="shared" si="5"/>
        <v>3730</v>
      </c>
      <c r="O129" s="140" t="s">
        <v>368</v>
      </c>
    </row>
    <row r="130" spans="1:15" ht="13.5" customHeight="1" x14ac:dyDescent="0.3">
      <c r="A130" s="46"/>
      <c r="B130" s="137" t="s">
        <v>135</v>
      </c>
      <c r="C130" s="138" t="s">
        <v>554</v>
      </c>
      <c r="D130" s="135" t="s">
        <v>555</v>
      </c>
      <c r="E130" s="137" t="s">
        <v>13</v>
      </c>
      <c r="F130" s="159" t="s">
        <v>13</v>
      </c>
      <c r="G130" s="137"/>
      <c r="H130" s="138"/>
      <c r="I130" s="137"/>
      <c r="J130" s="137" t="s">
        <v>133</v>
      </c>
      <c r="K130" s="139">
        <v>29.81</v>
      </c>
      <c r="L130" s="139">
        <v>250</v>
      </c>
      <c r="M130" s="136">
        <f t="shared" si="4"/>
        <v>621.04166666666663</v>
      </c>
      <c r="N130" s="136">
        <f t="shared" si="5"/>
        <v>7452.5</v>
      </c>
      <c r="O130" s="140" t="s">
        <v>368</v>
      </c>
    </row>
    <row r="131" spans="1:15" ht="13.5" customHeight="1" x14ac:dyDescent="0.3">
      <c r="A131" s="46"/>
      <c r="B131" s="137" t="s">
        <v>135</v>
      </c>
      <c r="C131" s="138" t="s">
        <v>556</v>
      </c>
      <c r="D131" s="135" t="s">
        <v>557</v>
      </c>
      <c r="E131" s="137" t="s">
        <v>9</v>
      </c>
      <c r="F131" s="159" t="s">
        <v>13</v>
      </c>
      <c r="G131" s="137"/>
      <c r="H131" s="138"/>
      <c r="I131" s="137"/>
      <c r="J131" s="137" t="s">
        <v>133</v>
      </c>
      <c r="K131" s="139">
        <v>41.3</v>
      </c>
      <c r="L131" s="139">
        <v>250</v>
      </c>
      <c r="M131" s="136">
        <f t="shared" si="4"/>
        <v>860.41666666666663</v>
      </c>
      <c r="N131" s="136">
        <f t="shared" si="5"/>
        <v>10325</v>
      </c>
      <c r="O131" s="140" t="s">
        <v>368</v>
      </c>
    </row>
    <row r="132" spans="1:15" ht="13.5" customHeight="1" x14ac:dyDescent="0.3">
      <c r="A132" s="46"/>
      <c r="B132" s="137" t="s">
        <v>135</v>
      </c>
      <c r="C132" s="138" t="s">
        <v>558</v>
      </c>
      <c r="D132" s="135" t="s">
        <v>559</v>
      </c>
      <c r="E132" s="137" t="s">
        <v>13</v>
      </c>
      <c r="F132" s="159" t="s">
        <v>9</v>
      </c>
      <c r="G132" s="137"/>
      <c r="H132" s="138"/>
      <c r="I132" s="137"/>
      <c r="J132" s="137" t="s">
        <v>133</v>
      </c>
      <c r="K132" s="139">
        <v>14.34</v>
      </c>
      <c r="L132" s="139">
        <v>250</v>
      </c>
      <c r="M132" s="136">
        <f t="shared" si="4"/>
        <v>298.75</v>
      </c>
      <c r="N132" s="136">
        <f t="shared" si="5"/>
        <v>3585</v>
      </c>
      <c r="O132" s="140" t="s">
        <v>368</v>
      </c>
    </row>
    <row r="133" spans="1:15" ht="13.5" customHeight="1" x14ac:dyDescent="0.3">
      <c r="A133" s="46"/>
      <c r="B133" s="137" t="s">
        <v>135</v>
      </c>
      <c r="C133" s="138" t="s">
        <v>560</v>
      </c>
      <c r="D133" s="135" t="s">
        <v>561</v>
      </c>
      <c r="E133" s="137" t="s">
        <v>13</v>
      </c>
      <c r="F133" s="159" t="s">
        <v>13</v>
      </c>
      <c r="G133" s="137"/>
      <c r="H133" s="138"/>
      <c r="I133" s="137"/>
      <c r="J133" s="137" t="s">
        <v>133</v>
      </c>
      <c r="K133" s="139">
        <v>16.75</v>
      </c>
      <c r="L133" s="139">
        <v>250</v>
      </c>
      <c r="M133" s="136">
        <f t="shared" si="4"/>
        <v>348.95833333333331</v>
      </c>
      <c r="N133" s="136">
        <f t="shared" si="5"/>
        <v>4187.5</v>
      </c>
      <c r="O133" s="140" t="s">
        <v>368</v>
      </c>
    </row>
    <row r="134" spans="1:15" ht="13.5" customHeight="1" x14ac:dyDescent="0.3">
      <c r="A134" s="46"/>
      <c r="B134" s="137" t="s">
        <v>135</v>
      </c>
      <c r="C134" s="138" t="s">
        <v>562</v>
      </c>
      <c r="D134" s="135" t="s">
        <v>563</v>
      </c>
      <c r="E134" s="137" t="s">
        <v>9</v>
      </c>
      <c r="F134" s="159" t="s">
        <v>13</v>
      </c>
      <c r="G134" s="137"/>
      <c r="H134" s="138"/>
      <c r="I134" s="137"/>
      <c r="J134" s="137" t="s">
        <v>133</v>
      </c>
      <c r="K134" s="139">
        <v>5.31</v>
      </c>
      <c r="L134" s="139">
        <v>250</v>
      </c>
      <c r="M134" s="136">
        <f t="shared" si="4"/>
        <v>110.625</v>
      </c>
      <c r="N134" s="136">
        <f t="shared" si="5"/>
        <v>1327.5</v>
      </c>
      <c r="O134" s="140" t="s">
        <v>368</v>
      </c>
    </row>
    <row r="135" spans="1:15" ht="13.5" customHeight="1" x14ac:dyDescent="0.3">
      <c r="A135" s="46"/>
      <c r="B135" s="137" t="s">
        <v>135</v>
      </c>
      <c r="C135" s="138" t="s">
        <v>564</v>
      </c>
      <c r="D135" s="135" t="s">
        <v>565</v>
      </c>
      <c r="E135" s="137" t="s">
        <v>24</v>
      </c>
      <c r="F135" s="159" t="s">
        <v>37</v>
      </c>
      <c r="G135" s="137"/>
      <c r="H135" s="138"/>
      <c r="I135" s="137"/>
      <c r="J135" s="137" t="s">
        <v>133</v>
      </c>
      <c r="K135" s="139">
        <v>15.48</v>
      </c>
      <c r="L135" s="139">
        <v>250</v>
      </c>
      <c r="M135" s="136">
        <f t="shared" si="4"/>
        <v>322.5</v>
      </c>
      <c r="N135" s="136">
        <f t="shared" si="5"/>
        <v>3870</v>
      </c>
      <c r="O135" s="140" t="s">
        <v>368</v>
      </c>
    </row>
    <row r="136" spans="1:15" ht="13.5" customHeight="1" x14ac:dyDescent="0.3">
      <c r="A136" s="46"/>
      <c r="B136" s="137" t="s">
        <v>135</v>
      </c>
      <c r="C136" s="138" t="s">
        <v>566</v>
      </c>
      <c r="D136" s="135" t="s">
        <v>567</v>
      </c>
      <c r="E136" s="137" t="s">
        <v>24</v>
      </c>
      <c r="F136" s="159" t="s">
        <v>13</v>
      </c>
      <c r="G136" s="137"/>
      <c r="H136" s="138"/>
      <c r="I136" s="137"/>
      <c r="J136" s="137" t="s">
        <v>133</v>
      </c>
      <c r="K136" s="139">
        <v>26.15</v>
      </c>
      <c r="L136" s="139">
        <v>250</v>
      </c>
      <c r="M136" s="136">
        <f t="shared" si="4"/>
        <v>544.79166666666663</v>
      </c>
      <c r="N136" s="136">
        <f t="shared" si="5"/>
        <v>6537.5</v>
      </c>
      <c r="O136" s="140" t="s">
        <v>368</v>
      </c>
    </row>
    <row r="137" spans="1:15" ht="13.5" customHeight="1" x14ac:dyDescent="0.3">
      <c r="A137" s="46"/>
      <c r="B137" s="137" t="s">
        <v>135</v>
      </c>
      <c r="C137" s="138" t="s">
        <v>568</v>
      </c>
      <c r="D137" s="135" t="s">
        <v>569</v>
      </c>
      <c r="E137" s="137" t="s">
        <v>13</v>
      </c>
      <c r="F137" s="159" t="s">
        <v>24</v>
      </c>
      <c r="G137" s="137"/>
      <c r="H137" s="138"/>
      <c r="I137" s="137"/>
      <c r="J137" s="137" t="s">
        <v>133</v>
      </c>
      <c r="K137" s="139">
        <v>25.88</v>
      </c>
      <c r="L137" s="139">
        <v>250</v>
      </c>
      <c r="M137" s="136">
        <f t="shared" si="4"/>
        <v>539.16666666666663</v>
      </c>
      <c r="N137" s="136">
        <f t="shared" si="5"/>
        <v>6470</v>
      </c>
      <c r="O137" s="140" t="s">
        <v>368</v>
      </c>
    </row>
    <row r="138" spans="1:15" ht="13.5" customHeight="1" x14ac:dyDescent="0.3">
      <c r="A138" s="46"/>
      <c r="B138" s="137" t="s">
        <v>135</v>
      </c>
      <c r="C138" s="138" t="s">
        <v>570</v>
      </c>
      <c r="D138" s="135" t="s">
        <v>571</v>
      </c>
      <c r="E138" s="137" t="s">
        <v>9</v>
      </c>
      <c r="F138" s="159" t="s">
        <v>9</v>
      </c>
      <c r="G138" s="137"/>
      <c r="H138" s="138"/>
      <c r="I138" s="137"/>
      <c r="J138" s="137" t="s">
        <v>133</v>
      </c>
      <c r="K138" s="139">
        <v>65.3</v>
      </c>
      <c r="L138" s="139">
        <v>250</v>
      </c>
      <c r="M138" s="136">
        <f t="shared" si="4"/>
        <v>1360.4166666666667</v>
      </c>
      <c r="N138" s="136">
        <f t="shared" si="5"/>
        <v>16325</v>
      </c>
      <c r="O138" s="140" t="s">
        <v>368</v>
      </c>
    </row>
    <row r="139" spans="1:15" ht="13.5" customHeight="1" x14ac:dyDescent="0.3">
      <c r="A139" s="46"/>
      <c r="B139" s="137" t="s">
        <v>135</v>
      </c>
      <c r="C139" s="138" t="s">
        <v>572</v>
      </c>
      <c r="D139" s="135" t="s">
        <v>573</v>
      </c>
      <c r="E139" s="137" t="s">
        <v>9</v>
      </c>
      <c r="F139" s="159" t="s">
        <v>24</v>
      </c>
      <c r="G139" s="137"/>
      <c r="H139" s="138"/>
      <c r="I139" s="137"/>
      <c r="J139" s="137" t="s">
        <v>133</v>
      </c>
      <c r="K139" s="139">
        <v>4.24</v>
      </c>
      <c r="L139" s="139">
        <v>250</v>
      </c>
      <c r="M139" s="136">
        <f t="shared" si="4"/>
        <v>88.333333333333329</v>
      </c>
      <c r="N139" s="136">
        <f t="shared" si="5"/>
        <v>1060</v>
      </c>
      <c r="O139" s="140" t="s">
        <v>368</v>
      </c>
    </row>
    <row r="140" spans="1:15" ht="13.5" customHeight="1" x14ac:dyDescent="0.3">
      <c r="A140" s="46"/>
      <c r="B140" s="137" t="s">
        <v>135</v>
      </c>
      <c r="C140" s="138" t="s">
        <v>574</v>
      </c>
      <c r="D140" s="135" t="s">
        <v>575</v>
      </c>
      <c r="E140" s="137" t="s">
        <v>9</v>
      </c>
      <c r="F140" s="159" t="s">
        <v>24</v>
      </c>
      <c r="G140" s="137"/>
      <c r="H140" s="138"/>
      <c r="I140" s="137"/>
      <c r="J140" s="137" t="s">
        <v>133</v>
      </c>
      <c r="K140" s="139">
        <v>5.44</v>
      </c>
      <c r="L140" s="139">
        <v>250</v>
      </c>
      <c r="M140" s="136">
        <f t="shared" si="4"/>
        <v>113.33333333333333</v>
      </c>
      <c r="N140" s="136">
        <f t="shared" si="5"/>
        <v>1360</v>
      </c>
      <c r="O140" s="140" t="s">
        <v>368</v>
      </c>
    </row>
    <row r="141" spans="1:15" ht="13.5" customHeight="1" x14ac:dyDescent="0.3">
      <c r="A141" s="46"/>
      <c r="B141" s="137" t="s">
        <v>135</v>
      </c>
      <c r="C141" s="138" t="s">
        <v>576</v>
      </c>
      <c r="D141" s="135" t="s">
        <v>577</v>
      </c>
      <c r="E141" s="137" t="s">
        <v>9</v>
      </c>
      <c r="F141" s="159" t="s">
        <v>633</v>
      </c>
      <c r="G141" s="137"/>
      <c r="H141" s="138"/>
      <c r="I141" s="137"/>
      <c r="J141" s="137" t="s">
        <v>133</v>
      </c>
      <c r="K141" s="139">
        <v>10.93</v>
      </c>
      <c r="L141" s="139">
        <v>250</v>
      </c>
      <c r="M141" s="136">
        <f t="shared" si="4"/>
        <v>227.70833333333334</v>
      </c>
      <c r="N141" s="136">
        <f t="shared" si="5"/>
        <v>2732.5</v>
      </c>
      <c r="O141" s="140" t="s">
        <v>368</v>
      </c>
    </row>
    <row r="142" spans="1:15" ht="13.5" customHeight="1" x14ac:dyDescent="0.3">
      <c r="A142" s="46"/>
      <c r="B142" s="137" t="s">
        <v>135</v>
      </c>
      <c r="C142" s="138" t="s">
        <v>578</v>
      </c>
      <c r="D142" s="135" t="s">
        <v>579</v>
      </c>
      <c r="E142" s="137" t="s">
        <v>9</v>
      </c>
      <c r="F142" s="159" t="s">
        <v>9</v>
      </c>
      <c r="G142" s="137"/>
      <c r="H142" s="138"/>
      <c r="I142" s="137"/>
      <c r="J142" s="137" t="s">
        <v>133</v>
      </c>
      <c r="K142" s="139">
        <v>6.68</v>
      </c>
      <c r="L142" s="139">
        <v>250</v>
      </c>
      <c r="M142" s="136">
        <f t="shared" si="4"/>
        <v>139.16666666666666</v>
      </c>
      <c r="N142" s="136">
        <f t="shared" si="5"/>
        <v>1670</v>
      </c>
      <c r="O142" s="140" t="s">
        <v>368</v>
      </c>
    </row>
    <row r="143" spans="1:15" ht="13.5" customHeight="1" x14ac:dyDescent="0.3">
      <c r="A143" s="46"/>
      <c r="B143" s="137" t="s">
        <v>135</v>
      </c>
      <c r="C143" s="138" t="s">
        <v>580</v>
      </c>
      <c r="D143" s="135" t="s">
        <v>581</v>
      </c>
      <c r="E143" s="137" t="s">
        <v>9</v>
      </c>
      <c r="F143" s="159" t="s">
        <v>9</v>
      </c>
      <c r="G143" s="137"/>
      <c r="H143" s="138"/>
      <c r="I143" s="137"/>
      <c r="J143" s="137" t="s">
        <v>133</v>
      </c>
      <c r="K143" s="139">
        <v>7.78</v>
      </c>
      <c r="L143" s="139">
        <v>250</v>
      </c>
      <c r="M143" s="136">
        <f t="shared" si="4"/>
        <v>162.08333333333334</v>
      </c>
      <c r="N143" s="136">
        <f t="shared" si="5"/>
        <v>1945</v>
      </c>
      <c r="O143" s="140" t="s">
        <v>368</v>
      </c>
    </row>
    <row r="144" spans="1:15" ht="13.5" customHeight="1" x14ac:dyDescent="0.3">
      <c r="A144" s="46"/>
      <c r="B144" s="137" t="s">
        <v>135</v>
      </c>
      <c r="C144" s="138" t="s">
        <v>582</v>
      </c>
      <c r="D144" s="135" t="s">
        <v>583</v>
      </c>
      <c r="E144" s="137" t="s">
        <v>9</v>
      </c>
      <c r="F144" s="159" t="s">
        <v>9</v>
      </c>
      <c r="G144" s="137"/>
      <c r="H144" s="138"/>
      <c r="I144" s="137"/>
      <c r="J144" s="137" t="s">
        <v>133</v>
      </c>
      <c r="K144" s="139">
        <v>4.5599999999999996</v>
      </c>
      <c r="L144" s="139">
        <v>250</v>
      </c>
      <c r="M144" s="136">
        <f t="shared" si="4"/>
        <v>95</v>
      </c>
      <c r="N144" s="136">
        <f t="shared" si="5"/>
        <v>1140</v>
      </c>
      <c r="O144" s="140" t="s">
        <v>368</v>
      </c>
    </row>
    <row r="145" spans="1:15" ht="13.5" customHeight="1" x14ac:dyDescent="0.3">
      <c r="A145" s="46"/>
      <c r="B145" s="137" t="s">
        <v>135</v>
      </c>
      <c r="C145" s="138" t="s">
        <v>584</v>
      </c>
      <c r="D145" s="135" t="s">
        <v>585</v>
      </c>
      <c r="E145" s="137" t="s">
        <v>9</v>
      </c>
      <c r="F145" s="159" t="s">
        <v>9</v>
      </c>
      <c r="G145" s="137"/>
      <c r="H145" s="138"/>
      <c r="I145" s="137"/>
      <c r="J145" s="137" t="s">
        <v>133</v>
      </c>
      <c r="K145" s="139">
        <v>8.76</v>
      </c>
      <c r="L145" s="139">
        <v>125</v>
      </c>
      <c r="M145" s="136">
        <f t="shared" si="4"/>
        <v>91.25</v>
      </c>
      <c r="N145" s="136">
        <f t="shared" si="5"/>
        <v>1095</v>
      </c>
      <c r="O145" s="140" t="s">
        <v>368</v>
      </c>
    </row>
    <row r="146" spans="1:15" ht="13.5" customHeight="1" x14ac:dyDescent="0.3">
      <c r="A146" s="46"/>
      <c r="B146" s="137" t="s">
        <v>135</v>
      </c>
      <c r="C146" s="138" t="s">
        <v>586</v>
      </c>
      <c r="D146" s="135" t="s">
        <v>587</v>
      </c>
      <c r="E146" s="137" t="s">
        <v>9</v>
      </c>
      <c r="F146" s="159" t="s">
        <v>9</v>
      </c>
      <c r="G146" s="137"/>
      <c r="H146" s="138"/>
      <c r="I146" s="137"/>
      <c r="J146" s="137" t="s">
        <v>133</v>
      </c>
      <c r="K146" s="139">
        <v>19.78</v>
      </c>
      <c r="L146" s="139">
        <v>125</v>
      </c>
      <c r="M146" s="136">
        <f t="shared" si="4"/>
        <v>206.04166666666666</v>
      </c>
      <c r="N146" s="136">
        <f t="shared" si="5"/>
        <v>2472.5</v>
      </c>
      <c r="O146" s="140" t="s">
        <v>368</v>
      </c>
    </row>
    <row r="147" spans="1:15" ht="13.5" customHeight="1" x14ac:dyDescent="0.3">
      <c r="A147" s="46"/>
      <c r="B147" s="137" t="s">
        <v>135</v>
      </c>
      <c r="C147" s="138" t="s">
        <v>588</v>
      </c>
      <c r="D147" s="135" t="s">
        <v>589</v>
      </c>
      <c r="E147" s="137" t="s">
        <v>13</v>
      </c>
      <c r="F147" s="159" t="s">
        <v>9</v>
      </c>
      <c r="G147" s="137"/>
      <c r="H147" s="138"/>
      <c r="I147" s="137"/>
      <c r="J147" s="137" t="s">
        <v>133</v>
      </c>
      <c r="K147" s="139">
        <v>14.92</v>
      </c>
      <c r="L147" s="139">
        <v>125</v>
      </c>
      <c r="M147" s="136">
        <f t="shared" si="4"/>
        <v>155.41666666666666</v>
      </c>
      <c r="N147" s="136">
        <f t="shared" si="5"/>
        <v>1865</v>
      </c>
      <c r="O147" s="140" t="s">
        <v>368</v>
      </c>
    </row>
    <row r="148" spans="1:15" ht="13.5" customHeight="1" x14ac:dyDescent="0.3">
      <c r="A148" s="46"/>
      <c r="B148" s="137" t="s">
        <v>135</v>
      </c>
      <c r="C148" s="138" t="s">
        <v>590</v>
      </c>
      <c r="D148" s="135" t="s">
        <v>591</v>
      </c>
      <c r="E148" s="137" t="s">
        <v>9</v>
      </c>
      <c r="F148" s="159" t="s">
        <v>9</v>
      </c>
      <c r="G148" s="137"/>
      <c r="H148" s="138"/>
      <c r="I148" s="137"/>
      <c r="J148" s="137" t="s">
        <v>133</v>
      </c>
      <c r="K148" s="139">
        <v>35.380000000000003</v>
      </c>
      <c r="L148" s="139">
        <v>12</v>
      </c>
      <c r="M148" s="136">
        <f t="shared" si="4"/>
        <v>35.380000000000003</v>
      </c>
      <c r="N148" s="136">
        <f t="shared" si="5"/>
        <v>424.56000000000006</v>
      </c>
      <c r="O148" s="140" t="s">
        <v>368</v>
      </c>
    </row>
    <row r="149" spans="1:15" ht="13.5" customHeight="1" x14ac:dyDescent="0.3">
      <c r="A149" s="46"/>
      <c r="B149" s="137" t="s">
        <v>135</v>
      </c>
      <c r="C149" s="138" t="s">
        <v>592</v>
      </c>
      <c r="D149" s="135" t="s">
        <v>593</v>
      </c>
      <c r="E149" s="137" t="s">
        <v>37</v>
      </c>
      <c r="F149" s="159" t="s">
        <v>9</v>
      </c>
      <c r="G149" s="137"/>
      <c r="H149" s="138"/>
      <c r="I149" s="137"/>
      <c r="J149" s="137" t="s">
        <v>133</v>
      </c>
      <c r="K149" s="139">
        <v>3.73</v>
      </c>
      <c r="L149" s="139">
        <v>12</v>
      </c>
      <c r="M149" s="136">
        <f t="shared" si="4"/>
        <v>3.73</v>
      </c>
      <c r="N149" s="136">
        <f t="shared" si="5"/>
        <v>44.76</v>
      </c>
      <c r="O149" s="140" t="s">
        <v>368</v>
      </c>
    </row>
    <row r="150" spans="1:15" ht="13.5" customHeight="1" x14ac:dyDescent="0.3">
      <c r="A150" s="46"/>
      <c r="B150" s="137" t="s">
        <v>135</v>
      </c>
      <c r="C150" s="138" t="s">
        <v>594</v>
      </c>
      <c r="D150" s="135" t="s">
        <v>595</v>
      </c>
      <c r="E150" s="137" t="s">
        <v>9</v>
      </c>
      <c r="F150" s="159" t="s">
        <v>9</v>
      </c>
      <c r="G150" s="137"/>
      <c r="H150" s="138"/>
      <c r="I150" s="137"/>
      <c r="J150" s="137" t="s">
        <v>133</v>
      </c>
      <c r="K150" s="139">
        <v>5.99</v>
      </c>
      <c r="L150" s="139">
        <v>12</v>
      </c>
      <c r="M150" s="136">
        <f t="shared" si="4"/>
        <v>5.9899999999999993</v>
      </c>
      <c r="N150" s="136">
        <f t="shared" si="5"/>
        <v>71.88</v>
      </c>
      <c r="O150" s="140" t="s">
        <v>368</v>
      </c>
    </row>
    <row r="151" spans="1:15" ht="13.5" customHeight="1" x14ac:dyDescent="0.3">
      <c r="A151" s="46"/>
      <c r="B151" s="137" t="s">
        <v>135</v>
      </c>
      <c r="C151" s="138" t="s">
        <v>596</v>
      </c>
      <c r="D151" s="135" t="s">
        <v>597</v>
      </c>
      <c r="E151" s="137" t="s">
        <v>13</v>
      </c>
      <c r="F151" s="159" t="s">
        <v>13</v>
      </c>
      <c r="G151" s="137"/>
      <c r="H151" s="138"/>
      <c r="I151" s="137"/>
      <c r="J151" s="137" t="s">
        <v>133</v>
      </c>
      <c r="K151" s="139">
        <v>8.89</v>
      </c>
      <c r="L151" s="139">
        <v>12</v>
      </c>
      <c r="M151" s="136">
        <f t="shared" si="4"/>
        <v>8.89</v>
      </c>
      <c r="N151" s="136">
        <f t="shared" si="5"/>
        <v>106.68</v>
      </c>
      <c r="O151" s="140" t="s">
        <v>368</v>
      </c>
    </row>
    <row r="152" spans="1:15" ht="13.5" customHeight="1" x14ac:dyDescent="0.3">
      <c r="A152" s="46"/>
      <c r="B152" s="137" t="s">
        <v>135</v>
      </c>
      <c r="C152" s="138" t="s">
        <v>598</v>
      </c>
      <c r="D152" s="135" t="s">
        <v>599</v>
      </c>
      <c r="E152" s="137" t="s">
        <v>9</v>
      </c>
      <c r="F152" s="159" t="s">
        <v>9</v>
      </c>
      <c r="G152" s="137"/>
      <c r="H152" s="138"/>
      <c r="I152" s="137"/>
      <c r="J152" s="137" t="s">
        <v>133</v>
      </c>
      <c r="K152" s="139">
        <v>7.31</v>
      </c>
      <c r="L152" s="139">
        <v>12</v>
      </c>
      <c r="M152" s="136">
        <f t="shared" si="4"/>
        <v>7.31</v>
      </c>
      <c r="N152" s="136">
        <f t="shared" si="5"/>
        <v>87.72</v>
      </c>
      <c r="O152" s="140" t="s">
        <v>368</v>
      </c>
    </row>
    <row r="153" spans="1:15" ht="13.5" customHeight="1" x14ac:dyDescent="0.3">
      <c r="A153" s="46"/>
      <c r="B153" s="137" t="s">
        <v>135</v>
      </c>
      <c r="C153" s="138" t="s">
        <v>600</v>
      </c>
      <c r="D153" s="135" t="s">
        <v>601</v>
      </c>
      <c r="E153" s="137" t="s">
        <v>13</v>
      </c>
      <c r="F153" s="159" t="s">
        <v>37</v>
      </c>
      <c r="G153" s="137"/>
      <c r="H153" s="138"/>
      <c r="I153" s="137"/>
      <c r="J153" s="137" t="s">
        <v>133</v>
      </c>
      <c r="K153" s="139">
        <v>20.96</v>
      </c>
      <c r="L153" s="139">
        <v>12</v>
      </c>
      <c r="M153" s="136">
        <f t="shared" si="4"/>
        <v>20.96</v>
      </c>
      <c r="N153" s="136">
        <f t="shared" si="5"/>
        <v>251.52</v>
      </c>
      <c r="O153" s="140" t="s">
        <v>368</v>
      </c>
    </row>
    <row r="154" spans="1:15" ht="13.5" customHeight="1" x14ac:dyDescent="0.3">
      <c r="A154" s="46"/>
      <c r="B154" s="137" t="s">
        <v>135</v>
      </c>
      <c r="C154" s="138" t="s">
        <v>602</v>
      </c>
      <c r="D154" s="135" t="s">
        <v>603</v>
      </c>
      <c r="E154" s="137" t="s">
        <v>37</v>
      </c>
      <c r="F154" s="159" t="s">
        <v>9</v>
      </c>
      <c r="G154" s="137"/>
      <c r="H154" s="138"/>
      <c r="I154" s="137"/>
      <c r="J154" s="137" t="s">
        <v>133</v>
      </c>
      <c r="K154" s="139">
        <v>5.12</v>
      </c>
      <c r="L154" s="139">
        <v>12</v>
      </c>
      <c r="M154" s="136">
        <f t="shared" si="4"/>
        <v>5.12</v>
      </c>
      <c r="N154" s="136">
        <f t="shared" si="5"/>
        <v>61.44</v>
      </c>
      <c r="O154" s="140" t="s">
        <v>368</v>
      </c>
    </row>
    <row r="155" spans="1:15" ht="13.5" customHeight="1" x14ac:dyDescent="0.3">
      <c r="A155" s="46"/>
      <c r="B155" s="137" t="s">
        <v>135</v>
      </c>
      <c r="C155" s="138" t="s">
        <v>604</v>
      </c>
      <c r="D155" s="135" t="s">
        <v>605</v>
      </c>
      <c r="E155" s="137" t="s">
        <v>37</v>
      </c>
      <c r="F155" s="159" t="s">
        <v>13</v>
      </c>
      <c r="G155" s="137"/>
      <c r="H155" s="138"/>
      <c r="I155" s="137"/>
      <c r="J155" s="137" t="s">
        <v>133</v>
      </c>
      <c r="K155" s="139">
        <v>7.84</v>
      </c>
      <c r="L155" s="139">
        <v>12</v>
      </c>
      <c r="M155" s="136">
        <f t="shared" si="4"/>
        <v>7.84</v>
      </c>
      <c r="N155" s="136">
        <f t="shared" si="5"/>
        <v>94.08</v>
      </c>
      <c r="O155" s="140" t="s">
        <v>368</v>
      </c>
    </row>
    <row r="156" spans="1:15" ht="13.5" customHeight="1" x14ac:dyDescent="0.3">
      <c r="A156" s="46"/>
      <c r="B156" s="137" t="s">
        <v>135</v>
      </c>
      <c r="C156" s="138" t="s">
        <v>606</v>
      </c>
      <c r="D156" s="135" t="s">
        <v>607</v>
      </c>
      <c r="E156" s="137" t="s">
        <v>13</v>
      </c>
      <c r="F156" s="159" t="s">
        <v>9</v>
      </c>
      <c r="G156" s="137"/>
      <c r="H156" s="138"/>
      <c r="I156" s="137"/>
      <c r="J156" s="137" t="s">
        <v>133</v>
      </c>
      <c r="K156" s="139">
        <v>4.7</v>
      </c>
      <c r="L156" s="139">
        <v>4</v>
      </c>
      <c r="M156" s="136">
        <f t="shared" si="4"/>
        <v>1.5666666666666667</v>
      </c>
      <c r="N156" s="136">
        <f t="shared" si="5"/>
        <v>18.8</v>
      </c>
      <c r="O156" s="140" t="s">
        <v>368</v>
      </c>
    </row>
    <row r="157" spans="1:15" ht="13.5" hidden="1" customHeight="1" x14ac:dyDescent="0.3">
      <c r="A157" s="46"/>
      <c r="B157" s="47"/>
      <c r="C157" s="54"/>
      <c r="D157" s="54"/>
      <c r="E157" s="47"/>
      <c r="F157" s="158" t="s">
        <v>13</v>
      </c>
      <c r="G157" s="47"/>
      <c r="H157" s="50"/>
      <c r="I157" s="56"/>
      <c r="J157" s="47"/>
      <c r="K157" s="51"/>
      <c r="L157" s="49"/>
      <c r="M157" s="52"/>
      <c r="N157" s="52"/>
      <c r="O157" s="53"/>
    </row>
    <row r="158" spans="1:15" ht="13.5" hidden="1" customHeight="1" x14ac:dyDescent="0.3">
      <c r="A158" s="46"/>
      <c r="B158" s="47"/>
      <c r="C158" s="54"/>
      <c r="D158" s="54"/>
      <c r="E158" s="47"/>
      <c r="F158" s="158" t="s">
        <v>37</v>
      </c>
      <c r="G158" s="47"/>
      <c r="H158" s="50"/>
      <c r="I158" s="56"/>
      <c r="J158" s="47"/>
      <c r="K158" s="51"/>
      <c r="L158" s="49"/>
      <c r="M158" s="52"/>
      <c r="N158" s="52"/>
      <c r="O158" s="53"/>
    </row>
    <row r="159" spans="1:15" ht="13.5" hidden="1" customHeight="1" x14ac:dyDescent="0.3">
      <c r="A159" s="46"/>
      <c r="B159" s="47"/>
      <c r="C159" s="54"/>
      <c r="D159" s="54"/>
      <c r="E159" s="47"/>
      <c r="F159" s="158" t="s">
        <v>37</v>
      </c>
      <c r="G159" s="47"/>
      <c r="H159" s="50"/>
      <c r="I159" s="56"/>
      <c r="J159" s="47"/>
      <c r="K159" s="51"/>
      <c r="L159" s="49"/>
      <c r="M159" s="52"/>
      <c r="N159" s="52"/>
      <c r="O159" s="53"/>
    </row>
    <row r="160" spans="1:15" ht="13.5" hidden="1" customHeight="1" x14ac:dyDescent="0.3">
      <c r="A160" s="46"/>
      <c r="B160" s="47"/>
      <c r="C160" s="54"/>
      <c r="D160" s="54"/>
      <c r="E160" s="47"/>
      <c r="F160" s="158" t="s">
        <v>13</v>
      </c>
      <c r="G160" s="47"/>
      <c r="H160" s="50"/>
      <c r="I160" s="56"/>
      <c r="J160" s="47"/>
      <c r="K160" s="51"/>
      <c r="L160" s="49"/>
      <c r="M160" s="52"/>
      <c r="N160" s="52"/>
      <c r="O160" s="53"/>
    </row>
    <row r="161" spans="1:15" ht="13.5" hidden="1" customHeight="1" x14ac:dyDescent="0.3">
      <c r="A161" s="46"/>
      <c r="B161" s="47"/>
      <c r="C161" s="54"/>
      <c r="D161" s="54"/>
      <c r="E161" s="47"/>
      <c r="F161" s="158" t="s">
        <v>37</v>
      </c>
      <c r="G161" s="47"/>
      <c r="H161" s="56"/>
      <c r="I161" s="56"/>
      <c r="J161" s="47"/>
      <c r="K161" s="51"/>
      <c r="L161" s="49"/>
      <c r="M161" s="52"/>
      <c r="N161" s="52"/>
      <c r="O161" s="53"/>
    </row>
    <row r="162" spans="1:15" ht="13.5" hidden="1" customHeight="1" x14ac:dyDescent="0.3">
      <c r="A162" s="46"/>
      <c r="B162" s="47"/>
      <c r="C162" s="54"/>
      <c r="D162" s="54"/>
      <c r="E162" s="47"/>
      <c r="F162" s="47"/>
      <c r="G162" s="47"/>
      <c r="H162" s="56"/>
      <c r="I162" s="56"/>
      <c r="J162" s="47"/>
      <c r="K162" s="51"/>
      <c r="L162" s="49"/>
      <c r="M162" s="52"/>
      <c r="N162" s="52"/>
      <c r="O162" s="53"/>
    </row>
    <row r="163" spans="1:15" ht="13.5" hidden="1" customHeight="1" x14ac:dyDescent="0.3">
      <c r="A163" s="46"/>
      <c r="B163" s="47"/>
      <c r="C163" s="54"/>
      <c r="D163" s="54"/>
      <c r="E163" s="47"/>
      <c r="F163" s="47"/>
      <c r="G163" s="47"/>
      <c r="H163" s="50"/>
      <c r="I163" s="56"/>
      <c r="J163" s="47"/>
      <c r="K163" s="51"/>
      <c r="L163" s="49"/>
      <c r="M163" s="52"/>
      <c r="N163" s="52"/>
      <c r="O163" s="53"/>
    </row>
    <row r="164" spans="1:15" ht="13.5" hidden="1" customHeight="1" x14ac:dyDescent="0.3">
      <c r="A164" s="46"/>
      <c r="B164" s="47"/>
      <c r="C164" s="54"/>
      <c r="D164" s="54"/>
      <c r="E164" s="47"/>
      <c r="F164" s="47"/>
      <c r="G164" s="47"/>
      <c r="H164" s="50"/>
      <c r="I164" s="56"/>
      <c r="J164" s="47"/>
      <c r="K164" s="51"/>
      <c r="L164" s="49"/>
      <c r="M164" s="52"/>
      <c r="N164" s="52"/>
      <c r="O164" s="53"/>
    </row>
    <row r="165" spans="1:15" ht="13.5" hidden="1" customHeight="1" x14ac:dyDescent="0.3">
      <c r="A165" s="46"/>
      <c r="B165" s="47"/>
      <c r="C165" s="54"/>
      <c r="D165" s="54"/>
      <c r="E165" s="47"/>
      <c r="F165" s="47"/>
      <c r="G165" s="47"/>
      <c r="H165" s="50"/>
      <c r="I165" s="56"/>
      <c r="J165" s="47"/>
      <c r="K165" s="51"/>
      <c r="L165" s="49"/>
      <c r="M165" s="52"/>
      <c r="N165" s="52"/>
      <c r="O165" s="53"/>
    </row>
    <row r="166" spans="1:15" ht="13.5" hidden="1" customHeight="1" x14ac:dyDescent="0.3">
      <c r="A166" s="46"/>
      <c r="B166" s="47"/>
      <c r="C166" s="54"/>
      <c r="D166" s="54"/>
      <c r="E166" s="47"/>
      <c r="F166" s="47"/>
      <c r="G166" s="47"/>
      <c r="H166" s="50"/>
      <c r="I166" s="56"/>
      <c r="J166" s="47"/>
      <c r="K166" s="51"/>
      <c r="L166" s="49"/>
      <c r="M166" s="52"/>
      <c r="N166" s="52"/>
      <c r="O166" s="53"/>
    </row>
    <row r="167" spans="1:15" ht="13.5" hidden="1" customHeight="1" x14ac:dyDescent="0.3">
      <c r="A167" s="46"/>
      <c r="B167" s="47"/>
      <c r="C167" s="54"/>
      <c r="D167" s="54"/>
      <c r="E167" s="47"/>
      <c r="F167" s="47"/>
      <c r="G167" s="47"/>
      <c r="H167" s="50"/>
      <c r="I167" s="56"/>
      <c r="J167" s="47"/>
      <c r="K167" s="51"/>
      <c r="L167" s="49"/>
      <c r="M167" s="52"/>
      <c r="N167" s="52"/>
      <c r="O167" s="53"/>
    </row>
    <row r="168" spans="1:15" ht="13.5" hidden="1" customHeight="1" x14ac:dyDescent="0.3">
      <c r="A168" s="46"/>
      <c r="B168" s="47"/>
      <c r="C168" s="54"/>
      <c r="D168" s="54"/>
      <c r="E168" s="47"/>
      <c r="F168" s="47"/>
      <c r="G168" s="47"/>
      <c r="H168" s="50"/>
      <c r="I168" s="56"/>
      <c r="J168" s="47"/>
      <c r="K168" s="51"/>
      <c r="L168" s="49"/>
      <c r="M168" s="52"/>
      <c r="N168" s="52"/>
      <c r="O168" s="53"/>
    </row>
    <row r="169" spans="1:15" ht="13.5" hidden="1" customHeight="1" x14ac:dyDescent="0.3">
      <c r="A169" s="46"/>
      <c r="B169" s="47"/>
      <c r="C169" s="54"/>
      <c r="D169" s="54"/>
      <c r="E169" s="47"/>
      <c r="F169" s="47"/>
      <c r="G169" s="47"/>
      <c r="H169" s="50"/>
      <c r="I169" s="56"/>
      <c r="J169" s="47"/>
      <c r="K169" s="51"/>
      <c r="L169" s="49"/>
      <c r="M169" s="52"/>
      <c r="N169" s="52"/>
      <c r="O169" s="53"/>
    </row>
    <row r="170" spans="1:15" ht="13.5" hidden="1" customHeight="1" x14ac:dyDescent="0.3">
      <c r="A170" s="46"/>
      <c r="B170" s="47"/>
      <c r="C170" s="54"/>
      <c r="D170" s="54"/>
      <c r="E170" s="47"/>
      <c r="F170" s="47"/>
      <c r="G170" s="47"/>
      <c r="H170" s="50"/>
      <c r="I170" s="56"/>
      <c r="J170" s="47"/>
      <c r="K170" s="51"/>
      <c r="L170" s="49"/>
      <c r="M170" s="52"/>
      <c r="N170" s="52"/>
      <c r="O170" s="53"/>
    </row>
    <row r="171" spans="1:15" ht="13.5" hidden="1" customHeight="1" x14ac:dyDescent="0.3">
      <c r="A171" s="46"/>
      <c r="B171" s="47"/>
      <c r="C171" s="54"/>
      <c r="D171" s="54"/>
      <c r="E171" s="47"/>
      <c r="F171" s="47"/>
      <c r="G171" s="47"/>
      <c r="H171" s="50"/>
      <c r="I171" s="56"/>
      <c r="J171" s="47"/>
      <c r="K171" s="51"/>
      <c r="L171" s="49"/>
      <c r="M171" s="52"/>
      <c r="N171" s="52"/>
      <c r="O171" s="53"/>
    </row>
    <row r="172" spans="1:15" ht="13.5" hidden="1" customHeight="1" x14ac:dyDescent="0.3">
      <c r="A172" s="46"/>
      <c r="B172" s="47"/>
      <c r="C172" s="54"/>
      <c r="D172" s="54"/>
      <c r="E172" s="47"/>
      <c r="F172" s="47"/>
      <c r="G172" s="47"/>
      <c r="H172" s="56"/>
      <c r="I172" s="56"/>
      <c r="J172" s="47"/>
      <c r="K172" s="51"/>
      <c r="L172" s="49"/>
      <c r="M172" s="52"/>
      <c r="N172" s="52"/>
      <c r="O172" s="53"/>
    </row>
    <row r="173" spans="1:15" ht="13.5" hidden="1" customHeight="1" x14ac:dyDescent="0.3">
      <c r="A173" s="46"/>
      <c r="B173" s="47"/>
      <c r="C173" s="54"/>
      <c r="D173" s="54"/>
      <c r="E173" s="47"/>
      <c r="F173" s="47"/>
      <c r="G173" s="47"/>
      <c r="H173" s="56"/>
      <c r="I173" s="56"/>
      <c r="J173" s="47"/>
      <c r="K173" s="51"/>
      <c r="L173" s="49"/>
      <c r="M173" s="52"/>
      <c r="N173" s="52"/>
      <c r="O173" s="53"/>
    </row>
    <row r="174" spans="1:15" ht="13.5" hidden="1" customHeight="1" x14ac:dyDescent="0.3">
      <c r="A174" s="46"/>
      <c r="B174" s="47"/>
      <c r="C174" s="54"/>
      <c r="D174" s="54"/>
      <c r="E174" s="47"/>
      <c r="F174" s="47"/>
      <c r="G174" s="47"/>
      <c r="H174" s="50"/>
      <c r="I174" s="56"/>
      <c r="J174" s="47"/>
      <c r="K174" s="51"/>
      <c r="L174" s="49"/>
      <c r="M174" s="52"/>
      <c r="N174" s="52"/>
      <c r="O174" s="53"/>
    </row>
    <row r="175" spans="1:15" ht="13.5" hidden="1" customHeight="1" x14ac:dyDescent="0.3">
      <c r="A175" s="46"/>
      <c r="B175" s="47"/>
      <c r="C175" s="54"/>
      <c r="D175" s="54"/>
      <c r="E175" s="47"/>
      <c r="F175" s="47"/>
      <c r="G175" s="47"/>
      <c r="H175" s="50"/>
      <c r="I175" s="56"/>
      <c r="J175" s="47"/>
      <c r="K175" s="51"/>
      <c r="L175" s="49"/>
      <c r="M175" s="52"/>
      <c r="N175" s="52"/>
      <c r="O175" s="53"/>
    </row>
    <row r="176" spans="1:15" ht="13.5" hidden="1" customHeight="1" x14ac:dyDescent="0.3">
      <c r="A176" s="46"/>
      <c r="B176" s="47"/>
      <c r="C176" s="54"/>
      <c r="D176" s="54"/>
      <c r="E176" s="47"/>
      <c r="F176" s="47"/>
      <c r="G176" s="47"/>
      <c r="H176" s="56"/>
      <c r="I176" s="56"/>
      <c r="J176" s="47"/>
      <c r="K176" s="51"/>
      <c r="L176" s="49"/>
      <c r="M176" s="52"/>
      <c r="N176" s="52"/>
      <c r="O176" s="53"/>
    </row>
    <row r="177" spans="1:15" ht="13.5" hidden="1" customHeight="1" x14ac:dyDescent="0.3">
      <c r="A177" s="46"/>
      <c r="B177" s="47"/>
      <c r="C177" s="54"/>
      <c r="D177" s="54"/>
      <c r="E177" s="47"/>
      <c r="F177" s="47"/>
      <c r="G177" s="47"/>
      <c r="H177" s="56"/>
      <c r="I177" s="56"/>
      <c r="J177" s="47"/>
      <c r="K177" s="51"/>
      <c r="L177" s="49"/>
      <c r="M177" s="52"/>
      <c r="N177" s="52"/>
      <c r="O177" s="53"/>
    </row>
    <row r="178" spans="1:15" ht="13.5" hidden="1" customHeight="1" x14ac:dyDescent="0.3">
      <c r="A178" s="46"/>
      <c r="B178" s="47"/>
      <c r="C178" s="54"/>
      <c r="D178" s="54"/>
      <c r="E178" s="47"/>
      <c r="F178" s="47"/>
      <c r="G178" s="47"/>
      <c r="H178" s="56"/>
      <c r="I178" s="56"/>
      <c r="J178" s="47"/>
      <c r="K178" s="51"/>
      <c r="L178" s="49"/>
      <c r="M178" s="52"/>
      <c r="N178" s="52"/>
      <c r="O178" s="53"/>
    </row>
    <row r="179" spans="1:15" ht="13.5" hidden="1" customHeight="1" x14ac:dyDescent="0.3">
      <c r="A179" s="46"/>
      <c r="B179" s="47"/>
      <c r="C179" s="54"/>
      <c r="D179" s="54"/>
      <c r="E179" s="47"/>
      <c r="F179" s="47"/>
      <c r="G179" s="47"/>
      <c r="H179" s="56"/>
      <c r="I179" s="56"/>
      <c r="J179" s="47"/>
      <c r="K179" s="51"/>
      <c r="L179" s="49"/>
      <c r="M179" s="52"/>
      <c r="N179" s="52"/>
      <c r="O179" s="53"/>
    </row>
    <row r="180" spans="1:15" ht="13.5" hidden="1" customHeight="1" x14ac:dyDescent="0.3">
      <c r="A180" s="46"/>
      <c r="B180" s="47"/>
      <c r="C180" s="54"/>
      <c r="D180" s="54"/>
      <c r="E180" s="47"/>
      <c r="F180" s="47"/>
      <c r="G180" s="47"/>
      <c r="H180" s="56"/>
      <c r="I180" s="56"/>
      <c r="J180" s="47"/>
      <c r="K180" s="51"/>
      <c r="L180" s="49"/>
      <c r="M180" s="52"/>
      <c r="N180" s="52"/>
      <c r="O180" s="53"/>
    </row>
    <row r="181" spans="1:15" ht="13.5" hidden="1" customHeight="1" x14ac:dyDescent="0.3">
      <c r="A181" s="46"/>
      <c r="B181" s="47"/>
      <c r="C181" s="54"/>
      <c r="D181" s="54"/>
      <c r="E181" s="47"/>
      <c r="F181" s="47"/>
      <c r="G181" s="47"/>
      <c r="H181" s="56"/>
      <c r="I181" s="56"/>
      <c r="J181" s="47"/>
      <c r="K181" s="51"/>
      <c r="L181" s="49"/>
      <c r="M181" s="52"/>
      <c r="N181" s="52"/>
      <c r="O181" s="53"/>
    </row>
    <row r="182" spans="1:15" ht="13.5" hidden="1" customHeight="1" x14ac:dyDescent="0.3">
      <c r="A182" s="46"/>
      <c r="B182" s="47"/>
      <c r="C182" s="54"/>
      <c r="D182" s="54"/>
      <c r="E182" s="47"/>
      <c r="F182" s="47"/>
      <c r="G182" s="47"/>
      <c r="H182" s="50"/>
      <c r="I182" s="56"/>
      <c r="J182" s="47"/>
      <c r="K182" s="51"/>
      <c r="L182" s="49"/>
      <c r="M182" s="52"/>
      <c r="N182" s="52"/>
      <c r="O182" s="53"/>
    </row>
    <row r="183" spans="1:15" ht="13.5" hidden="1" customHeight="1" x14ac:dyDescent="0.3">
      <c r="A183" s="46"/>
      <c r="B183" s="47"/>
      <c r="C183" s="54"/>
      <c r="D183" s="54"/>
      <c r="E183" s="47"/>
      <c r="F183" s="47"/>
      <c r="G183" s="47"/>
      <c r="H183" s="50"/>
      <c r="I183" s="56"/>
      <c r="J183" s="47"/>
      <c r="K183" s="51"/>
      <c r="L183" s="49"/>
      <c r="M183" s="52"/>
      <c r="N183" s="52"/>
      <c r="O183" s="53"/>
    </row>
    <row r="184" spans="1:15" ht="13.5" hidden="1" customHeight="1" x14ac:dyDescent="0.3">
      <c r="A184" s="46"/>
      <c r="B184" s="47"/>
      <c r="C184" s="54"/>
      <c r="D184" s="54"/>
      <c r="E184" s="47"/>
      <c r="F184" s="47"/>
      <c r="G184" s="47"/>
      <c r="H184" s="50"/>
      <c r="I184" s="56"/>
      <c r="J184" s="47"/>
      <c r="K184" s="51"/>
      <c r="L184" s="49"/>
      <c r="M184" s="52"/>
      <c r="N184" s="52"/>
      <c r="O184" s="53"/>
    </row>
    <row r="185" spans="1:15" ht="13.5" hidden="1" customHeight="1" x14ac:dyDescent="0.3">
      <c r="A185" s="46"/>
      <c r="B185" s="47"/>
      <c r="C185" s="54"/>
      <c r="D185" s="54"/>
      <c r="E185" s="47"/>
      <c r="F185" s="47"/>
      <c r="G185" s="47"/>
      <c r="H185" s="50"/>
      <c r="I185" s="56"/>
      <c r="J185" s="47"/>
      <c r="K185" s="51"/>
      <c r="L185" s="49"/>
      <c r="M185" s="52"/>
      <c r="N185" s="52"/>
      <c r="O185" s="53"/>
    </row>
    <row r="186" spans="1:15" ht="13.5" hidden="1" customHeight="1" x14ac:dyDescent="0.3">
      <c r="A186" s="46"/>
      <c r="B186" s="47"/>
      <c r="C186" s="54"/>
      <c r="D186" s="54"/>
      <c r="E186" s="47"/>
      <c r="F186" s="47"/>
      <c r="G186" s="47"/>
      <c r="H186" s="50"/>
      <c r="I186" s="56"/>
      <c r="J186" s="47"/>
      <c r="K186" s="51"/>
      <c r="L186" s="49"/>
      <c r="M186" s="52"/>
      <c r="N186" s="52"/>
      <c r="O186" s="53"/>
    </row>
    <row r="187" spans="1:15" ht="13.5" hidden="1" customHeight="1" x14ac:dyDescent="0.3">
      <c r="A187" s="46"/>
      <c r="B187" s="47"/>
      <c r="C187" s="54"/>
      <c r="D187" s="54"/>
      <c r="E187" s="47"/>
      <c r="F187" s="47"/>
      <c r="G187" s="47"/>
      <c r="H187" s="50"/>
      <c r="I187" s="56"/>
      <c r="J187" s="47"/>
      <c r="K187" s="51"/>
      <c r="L187" s="49"/>
      <c r="M187" s="52"/>
      <c r="N187" s="52"/>
      <c r="O187" s="53"/>
    </row>
    <row r="188" spans="1:15" ht="13.5" hidden="1" customHeight="1" x14ac:dyDescent="0.3">
      <c r="A188" s="46"/>
      <c r="B188" s="47"/>
      <c r="C188" s="54"/>
      <c r="D188" s="54"/>
      <c r="E188" s="47"/>
      <c r="F188" s="47"/>
      <c r="G188" s="47"/>
      <c r="H188" s="50"/>
      <c r="I188" s="56"/>
      <c r="J188" s="47"/>
      <c r="K188" s="51"/>
      <c r="L188" s="49"/>
      <c r="M188" s="52"/>
      <c r="N188" s="52"/>
      <c r="O188" s="53"/>
    </row>
    <row r="189" spans="1:15" ht="13.5" hidden="1" customHeight="1" x14ac:dyDescent="0.3">
      <c r="A189" s="46"/>
      <c r="B189" s="47"/>
      <c r="C189" s="54"/>
      <c r="D189" s="54"/>
      <c r="E189" s="47"/>
      <c r="F189" s="47"/>
      <c r="G189" s="47"/>
      <c r="H189" s="50"/>
      <c r="I189" s="56"/>
      <c r="J189" s="47"/>
      <c r="K189" s="51"/>
      <c r="L189" s="49"/>
      <c r="M189" s="52"/>
      <c r="N189" s="52"/>
      <c r="O189" s="53"/>
    </row>
    <row r="190" spans="1:15" ht="13.5" hidden="1" customHeight="1" x14ac:dyDescent="0.3">
      <c r="A190" s="46"/>
      <c r="B190" s="47"/>
      <c r="C190" s="54"/>
      <c r="D190" s="54"/>
      <c r="E190" s="47"/>
      <c r="F190" s="47"/>
      <c r="G190" s="47"/>
      <c r="H190" s="50"/>
      <c r="I190" s="56"/>
      <c r="J190" s="47"/>
      <c r="K190" s="51"/>
      <c r="L190" s="49"/>
      <c r="M190" s="52"/>
      <c r="N190" s="52"/>
      <c r="O190" s="53"/>
    </row>
    <row r="191" spans="1:15" ht="13.5" hidden="1" customHeight="1" x14ac:dyDescent="0.3">
      <c r="A191" s="46"/>
      <c r="B191" s="47"/>
      <c r="C191" s="54"/>
      <c r="D191" s="54"/>
      <c r="E191" s="47"/>
      <c r="F191" s="47"/>
      <c r="G191" s="47"/>
      <c r="H191" s="50"/>
      <c r="I191" s="56"/>
      <c r="J191" s="47"/>
      <c r="K191" s="51"/>
      <c r="L191" s="49"/>
      <c r="M191" s="52"/>
      <c r="N191" s="52"/>
      <c r="O191" s="53"/>
    </row>
    <row r="192" spans="1:15" ht="13.5" hidden="1" customHeight="1" x14ac:dyDescent="0.3">
      <c r="A192" s="46"/>
      <c r="B192" s="47"/>
      <c r="C192" s="54"/>
      <c r="D192" s="54"/>
      <c r="E192" s="47"/>
      <c r="F192" s="47"/>
      <c r="G192" s="47"/>
      <c r="H192" s="50"/>
      <c r="I192" s="56"/>
      <c r="J192" s="47"/>
      <c r="K192" s="51"/>
      <c r="L192" s="49"/>
      <c r="M192" s="52"/>
      <c r="N192" s="52"/>
      <c r="O192" s="53"/>
    </row>
    <row r="193" spans="1:15" ht="13.5" hidden="1" customHeight="1" x14ac:dyDescent="0.3">
      <c r="A193" s="46"/>
      <c r="B193" s="47"/>
      <c r="C193" s="54"/>
      <c r="D193" s="54"/>
      <c r="E193" s="47"/>
      <c r="F193" s="47"/>
      <c r="G193" s="47"/>
      <c r="H193" s="50"/>
      <c r="I193" s="56"/>
      <c r="J193" s="47"/>
      <c r="K193" s="51"/>
      <c r="L193" s="49"/>
      <c r="M193" s="52"/>
      <c r="N193" s="52"/>
      <c r="O193" s="53"/>
    </row>
    <row r="194" spans="1:15" ht="13.5" hidden="1" customHeight="1" x14ac:dyDescent="0.3">
      <c r="A194" s="46"/>
      <c r="B194" s="47"/>
      <c r="C194" s="54"/>
      <c r="D194" s="54"/>
      <c r="E194" s="47"/>
      <c r="F194" s="47"/>
      <c r="G194" s="47"/>
      <c r="H194" s="56"/>
      <c r="I194" s="56"/>
      <c r="J194" s="47"/>
      <c r="K194" s="51"/>
      <c r="L194" s="49"/>
      <c r="M194" s="52"/>
      <c r="N194" s="52"/>
      <c r="O194" s="53"/>
    </row>
    <row r="195" spans="1:15" ht="13.5" hidden="1" customHeight="1" x14ac:dyDescent="0.3">
      <c r="A195" s="46"/>
      <c r="B195" s="47"/>
      <c r="C195" s="54"/>
      <c r="D195" s="54"/>
      <c r="E195" s="47"/>
      <c r="F195" s="47"/>
      <c r="G195" s="47"/>
      <c r="H195" s="56"/>
      <c r="I195" s="56"/>
      <c r="J195" s="47"/>
      <c r="K195" s="51"/>
      <c r="L195" s="49"/>
      <c r="M195" s="52"/>
      <c r="N195" s="52"/>
      <c r="O195" s="53"/>
    </row>
    <row r="196" spans="1:15" ht="13.5" hidden="1" customHeight="1" x14ac:dyDescent="0.3">
      <c r="A196" s="46"/>
      <c r="B196" s="47"/>
      <c r="C196" s="54"/>
      <c r="D196" s="54"/>
      <c r="E196" s="47"/>
      <c r="F196" s="47"/>
      <c r="G196" s="47"/>
      <c r="H196" s="56"/>
      <c r="I196" s="56"/>
      <c r="J196" s="47"/>
      <c r="K196" s="51"/>
      <c r="L196" s="49"/>
      <c r="M196" s="52"/>
      <c r="N196" s="52"/>
      <c r="O196" s="53"/>
    </row>
    <row r="197" spans="1:15" ht="13.5" hidden="1" customHeight="1" x14ac:dyDescent="0.3">
      <c r="A197" s="46"/>
      <c r="B197" s="47"/>
      <c r="C197" s="54"/>
      <c r="D197" s="54"/>
      <c r="E197" s="47"/>
      <c r="F197" s="47"/>
      <c r="G197" s="47"/>
      <c r="H197" s="56"/>
      <c r="I197" s="56"/>
      <c r="J197" s="47"/>
      <c r="K197" s="51"/>
      <c r="L197" s="49"/>
      <c r="M197" s="52"/>
      <c r="N197" s="52"/>
      <c r="O197" s="53"/>
    </row>
    <row r="198" spans="1:15" ht="13.5" hidden="1" customHeight="1" x14ac:dyDescent="0.3">
      <c r="A198" s="46"/>
      <c r="B198" s="47"/>
      <c r="C198" s="54"/>
      <c r="D198" s="54"/>
      <c r="E198" s="47"/>
      <c r="F198" s="47"/>
      <c r="G198" s="47"/>
      <c r="H198" s="56"/>
      <c r="I198" s="56"/>
      <c r="J198" s="47"/>
      <c r="K198" s="51"/>
      <c r="L198" s="49"/>
      <c r="M198" s="52"/>
      <c r="N198" s="52"/>
      <c r="O198" s="53"/>
    </row>
    <row r="199" spans="1:15" ht="13.5" hidden="1" customHeight="1" x14ac:dyDescent="0.3">
      <c r="A199" s="46"/>
      <c r="B199" s="47"/>
      <c r="C199" s="54"/>
      <c r="D199" s="54"/>
      <c r="E199" s="47"/>
      <c r="F199" s="47"/>
      <c r="G199" s="47"/>
      <c r="H199" s="56"/>
      <c r="I199" s="56"/>
      <c r="J199" s="47"/>
      <c r="K199" s="51"/>
      <c r="L199" s="49"/>
      <c r="M199" s="52"/>
      <c r="N199" s="52"/>
      <c r="O199" s="53"/>
    </row>
    <row r="200" spans="1:15" ht="13.5" hidden="1" customHeight="1" x14ac:dyDescent="0.3">
      <c r="A200" s="46"/>
      <c r="B200" s="47"/>
      <c r="C200" s="54"/>
      <c r="D200" s="54"/>
      <c r="E200" s="47"/>
      <c r="F200" s="47"/>
      <c r="G200" s="47"/>
      <c r="H200" s="50"/>
      <c r="I200" s="56"/>
      <c r="J200" s="47"/>
      <c r="K200" s="51"/>
      <c r="L200" s="49"/>
      <c r="M200" s="52"/>
      <c r="N200" s="52"/>
      <c r="O200" s="53"/>
    </row>
    <row r="201" spans="1:15" ht="13.5" hidden="1" customHeight="1" x14ac:dyDescent="0.3">
      <c r="A201" s="46"/>
      <c r="B201" s="47"/>
      <c r="C201" s="54"/>
      <c r="D201" s="54"/>
      <c r="E201" s="47"/>
      <c r="F201" s="47"/>
      <c r="G201" s="47"/>
      <c r="H201" s="50"/>
      <c r="I201" s="56"/>
      <c r="J201" s="47"/>
      <c r="K201" s="51"/>
      <c r="L201" s="49"/>
      <c r="M201" s="52"/>
      <c r="N201" s="52"/>
      <c r="O201" s="53"/>
    </row>
    <row r="202" spans="1:15" ht="13.5" hidden="1" customHeight="1" x14ac:dyDescent="0.3">
      <c r="A202" s="46"/>
      <c r="B202" s="47"/>
      <c r="C202" s="54"/>
      <c r="D202" s="54"/>
      <c r="E202" s="47"/>
      <c r="F202" s="47"/>
      <c r="G202" s="47"/>
      <c r="H202" s="50"/>
      <c r="I202" s="56"/>
      <c r="J202" s="47"/>
      <c r="K202" s="51"/>
      <c r="L202" s="49"/>
      <c r="M202" s="52"/>
      <c r="N202" s="52"/>
      <c r="O202" s="53"/>
    </row>
    <row r="203" spans="1:15" ht="13.5" hidden="1" customHeight="1" x14ac:dyDescent="0.3">
      <c r="A203" s="46"/>
      <c r="B203" s="47"/>
      <c r="C203" s="54"/>
      <c r="D203" s="54"/>
      <c r="E203" s="47"/>
      <c r="F203" s="47"/>
      <c r="G203" s="47"/>
      <c r="H203" s="50"/>
      <c r="I203" s="56"/>
      <c r="J203" s="47"/>
      <c r="K203" s="51"/>
      <c r="L203" s="49"/>
      <c r="M203" s="52"/>
      <c r="N203" s="52"/>
      <c r="O203" s="53"/>
    </row>
    <row r="204" spans="1:15" ht="13.5" hidden="1" customHeight="1" x14ac:dyDescent="0.3">
      <c r="A204" s="46"/>
      <c r="B204" s="47"/>
      <c r="C204" s="54"/>
      <c r="D204" s="54"/>
      <c r="E204" s="47"/>
      <c r="F204" s="47"/>
      <c r="G204" s="47"/>
      <c r="H204" s="50"/>
      <c r="I204" s="56"/>
      <c r="J204" s="47"/>
      <c r="K204" s="51"/>
      <c r="L204" s="49"/>
      <c r="M204" s="52"/>
      <c r="N204" s="52"/>
      <c r="O204" s="53"/>
    </row>
    <row r="205" spans="1:15" ht="13.5" hidden="1" customHeight="1" x14ac:dyDescent="0.3">
      <c r="A205" s="46"/>
      <c r="B205" s="47"/>
      <c r="C205" s="54"/>
      <c r="D205" s="54"/>
      <c r="E205" s="47"/>
      <c r="F205" s="47"/>
      <c r="G205" s="47"/>
      <c r="H205" s="50"/>
      <c r="I205" s="56"/>
      <c r="J205" s="47"/>
      <c r="K205" s="51"/>
      <c r="L205" s="49"/>
      <c r="M205" s="52"/>
      <c r="N205" s="52"/>
      <c r="O205" s="53"/>
    </row>
    <row r="206" spans="1:15" ht="13.5" hidden="1" customHeight="1" x14ac:dyDescent="0.3">
      <c r="A206" s="46"/>
      <c r="B206" s="47"/>
      <c r="C206" s="54"/>
      <c r="D206" s="54"/>
      <c r="E206" s="47"/>
      <c r="F206" s="47"/>
      <c r="G206" s="47"/>
      <c r="H206" s="50"/>
      <c r="I206" s="56"/>
      <c r="J206" s="47"/>
      <c r="K206" s="51"/>
      <c r="L206" s="49"/>
      <c r="M206" s="52"/>
      <c r="N206" s="52"/>
      <c r="O206" s="53"/>
    </row>
    <row r="207" spans="1:15" ht="13.5" hidden="1" customHeight="1" x14ac:dyDescent="0.3">
      <c r="A207" s="46"/>
      <c r="B207" s="47"/>
      <c r="C207" s="54"/>
      <c r="D207" s="54"/>
      <c r="E207" s="47"/>
      <c r="F207" s="47"/>
      <c r="G207" s="47"/>
      <c r="H207" s="50"/>
      <c r="I207" s="56"/>
      <c r="J207" s="47"/>
      <c r="K207" s="51"/>
      <c r="L207" s="49"/>
      <c r="M207" s="52"/>
      <c r="N207" s="52"/>
      <c r="O207" s="53"/>
    </row>
    <row r="208" spans="1:15" ht="13.5" hidden="1" customHeight="1" x14ac:dyDescent="0.3">
      <c r="A208" s="46"/>
      <c r="B208" s="47"/>
      <c r="C208" s="54"/>
      <c r="D208" s="54"/>
      <c r="E208" s="47"/>
      <c r="F208" s="47"/>
      <c r="G208" s="47"/>
      <c r="H208" s="50"/>
      <c r="I208" s="56"/>
      <c r="J208" s="47"/>
      <c r="K208" s="51"/>
      <c r="L208" s="49"/>
      <c r="M208" s="52"/>
      <c r="N208" s="52"/>
      <c r="O208" s="53"/>
    </row>
    <row r="209" spans="1:15" ht="13.5" hidden="1" customHeight="1" x14ac:dyDescent="0.3">
      <c r="A209" s="46"/>
      <c r="B209" s="47"/>
      <c r="C209" s="54"/>
      <c r="D209" s="54"/>
      <c r="E209" s="47"/>
      <c r="F209" s="47"/>
      <c r="G209" s="47"/>
      <c r="H209" s="50"/>
      <c r="I209" s="56"/>
      <c r="J209" s="47"/>
      <c r="K209" s="51"/>
      <c r="L209" s="49"/>
      <c r="M209" s="52"/>
      <c r="N209" s="52"/>
      <c r="O209" s="53"/>
    </row>
    <row r="210" spans="1:15" ht="13.5" hidden="1" customHeight="1" x14ac:dyDescent="0.3">
      <c r="A210" s="46"/>
      <c r="B210" s="47"/>
      <c r="C210" s="54"/>
      <c r="D210" s="54"/>
      <c r="E210" s="47"/>
      <c r="F210" s="47"/>
      <c r="G210" s="47"/>
      <c r="H210" s="50"/>
      <c r="I210" s="56"/>
      <c r="J210" s="47"/>
      <c r="K210" s="51"/>
      <c r="L210" s="49"/>
      <c r="M210" s="52"/>
      <c r="N210" s="52"/>
      <c r="O210" s="53"/>
    </row>
    <row r="211" spans="1:15" ht="13.5" hidden="1" customHeight="1" x14ac:dyDescent="0.3">
      <c r="A211" s="46"/>
      <c r="B211" s="47"/>
      <c r="C211" s="54"/>
      <c r="D211" s="54"/>
      <c r="E211" s="47"/>
      <c r="F211" s="47"/>
      <c r="G211" s="47"/>
      <c r="H211" s="50"/>
      <c r="I211" s="56"/>
      <c r="J211" s="47"/>
      <c r="K211" s="51"/>
      <c r="L211" s="49"/>
      <c r="M211" s="52"/>
      <c r="N211" s="52"/>
      <c r="O211" s="53"/>
    </row>
    <row r="212" spans="1:15" ht="13.5" hidden="1" customHeight="1" x14ac:dyDescent="0.3">
      <c r="A212" s="46"/>
      <c r="B212" s="47"/>
      <c r="C212" s="54"/>
      <c r="D212" s="54"/>
      <c r="E212" s="47"/>
      <c r="F212" s="47"/>
      <c r="G212" s="47"/>
      <c r="H212" s="56"/>
      <c r="I212" s="56"/>
      <c r="J212" s="47"/>
      <c r="K212" s="51"/>
      <c r="L212" s="49"/>
      <c r="M212" s="52"/>
      <c r="N212" s="52"/>
      <c r="O212" s="53"/>
    </row>
    <row r="213" spans="1:15" ht="13.5" hidden="1" customHeight="1" x14ac:dyDescent="0.3">
      <c r="A213" s="46"/>
      <c r="B213" s="47"/>
      <c r="C213" s="54"/>
      <c r="D213" s="54"/>
      <c r="E213" s="47"/>
      <c r="F213" s="47"/>
      <c r="G213" s="47"/>
      <c r="H213" s="56"/>
      <c r="I213" s="56"/>
      <c r="J213" s="47"/>
      <c r="K213" s="51"/>
      <c r="L213" s="49"/>
      <c r="M213" s="52"/>
      <c r="N213" s="52"/>
      <c r="O213" s="53"/>
    </row>
    <row r="214" spans="1:15" ht="13.5" hidden="1" customHeight="1" x14ac:dyDescent="0.3">
      <c r="A214" s="46"/>
      <c r="B214" s="47"/>
      <c r="C214" s="54"/>
      <c r="D214" s="54"/>
      <c r="E214" s="47"/>
      <c r="F214" s="47"/>
      <c r="G214" s="47"/>
      <c r="H214" s="56"/>
      <c r="I214" s="56"/>
      <c r="J214" s="47"/>
      <c r="K214" s="51"/>
      <c r="L214" s="49"/>
      <c r="M214" s="52"/>
      <c r="N214" s="52"/>
      <c r="O214" s="53"/>
    </row>
    <row r="215" spans="1:15" ht="13.5" hidden="1" customHeight="1" x14ac:dyDescent="0.3">
      <c r="A215" s="46"/>
      <c r="B215" s="47"/>
      <c r="C215" s="54"/>
      <c r="D215" s="54"/>
      <c r="E215" s="47"/>
      <c r="F215" s="47"/>
      <c r="G215" s="47"/>
      <c r="H215" s="56"/>
      <c r="I215" s="56"/>
      <c r="J215" s="47"/>
      <c r="K215" s="51"/>
      <c r="L215" s="49"/>
      <c r="M215" s="52"/>
      <c r="N215" s="52"/>
      <c r="O215" s="53"/>
    </row>
    <row r="216" spans="1:15" ht="13.5" hidden="1" customHeight="1" x14ac:dyDescent="0.3">
      <c r="A216" s="46"/>
      <c r="B216" s="47"/>
      <c r="C216" s="54"/>
      <c r="D216" s="54"/>
      <c r="E216" s="47"/>
      <c r="F216" s="47"/>
      <c r="G216" s="47"/>
      <c r="H216" s="56"/>
      <c r="I216" s="56"/>
      <c r="J216" s="47"/>
      <c r="K216" s="51"/>
      <c r="L216" s="49"/>
      <c r="M216" s="52"/>
      <c r="N216" s="52"/>
      <c r="O216" s="53"/>
    </row>
    <row r="217" spans="1:15" ht="13.5" hidden="1" customHeight="1" x14ac:dyDescent="0.3">
      <c r="A217" s="46"/>
      <c r="B217" s="47"/>
      <c r="C217" s="54"/>
      <c r="D217" s="54"/>
      <c r="E217" s="47"/>
      <c r="F217" s="47"/>
      <c r="G217" s="47"/>
      <c r="H217" s="56"/>
      <c r="I217" s="56"/>
      <c r="J217" s="47"/>
      <c r="K217" s="51"/>
      <c r="L217" s="49"/>
      <c r="M217" s="52"/>
      <c r="N217" s="52"/>
      <c r="O217" s="53"/>
    </row>
    <row r="218" spans="1:15" ht="13.5" hidden="1" customHeight="1" x14ac:dyDescent="0.3">
      <c r="A218" s="46"/>
      <c r="B218" s="47"/>
      <c r="C218" s="54"/>
      <c r="D218" s="54"/>
      <c r="E218" s="47"/>
      <c r="F218" s="47"/>
      <c r="G218" s="47"/>
      <c r="H218" s="56"/>
      <c r="I218" s="56"/>
      <c r="J218" s="47"/>
      <c r="K218" s="51"/>
      <c r="L218" s="49"/>
      <c r="M218" s="52"/>
      <c r="N218" s="52"/>
      <c r="O218" s="53"/>
    </row>
    <row r="219" spans="1:15" ht="13.5" hidden="1" customHeight="1" x14ac:dyDescent="0.3">
      <c r="A219" s="46"/>
      <c r="B219" s="47"/>
      <c r="C219" s="54"/>
      <c r="D219" s="54"/>
      <c r="E219" s="47"/>
      <c r="F219" s="47"/>
      <c r="G219" s="47"/>
      <c r="H219" s="56"/>
      <c r="I219" s="56"/>
      <c r="J219" s="47"/>
      <c r="K219" s="51"/>
      <c r="L219" s="49"/>
      <c r="M219" s="52"/>
      <c r="N219" s="52"/>
      <c r="O219" s="53"/>
    </row>
    <row r="220" spans="1:15" ht="13.5" hidden="1" customHeight="1" x14ac:dyDescent="0.3">
      <c r="A220" s="46"/>
      <c r="B220" s="47"/>
      <c r="C220" s="54"/>
      <c r="D220" s="54"/>
      <c r="E220" s="47"/>
      <c r="F220" s="47"/>
      <c r="G220" s="47"/>
      <c r="H220" s="56"/>
      <c r="I220" s="56"/>
      <c r="J220" s="47"/>
      <c r="K220" s="51"/>
      <c r="L220" s="49"/>
      <c r="M220" s="52"/>
      <c r="N220" s="52"/>
      <c r="O220" s="53"/>
    </row>
    <row r="221" spans="1:15" ht="13.5" hidden="1" customHeight="1" x14ac:dyDescent="0.3">
      <c r="A221" s="46"/>
      <c r="B221" s="47"/>
      <c r="C221" s="54"/>
      <c r="D221" s="54"/>
      <c r="E221" s="47"/>
      <c r="F221" s="47"/>
      <c r="G221" s="47"/>
      <c r="H221" s="56"/>
      <c r="I221" s="56"/>
      <c r="J221" s="47"/>
      <c r="K221" s="51"/>
      <c r="L221" s="49"/>
      <c r="M221" s="52"/>
      <c r="N221" s="52"/>
      <c r="O221" s="53"/>
    </row>
    <row r="222" spans="1:15" ht="13.5" hidden="1" customHeight="1" x14ac:dyDescent="0.3">
      <c r="A222" s="46"/>
      <c r="B222" s="47"/>
      <c r="C222" s="54"/>
      <c r="D222" s="54"/>
      <c r="E222" s="47"/>
      <c r="F222" s="47"/>
      <c r="G222" s="47"/>
      <c r="H222" s="56"/>
      <c r="I222" s="56"/>
      <c r="J222" s="47"/>
      <c r="K222" s="51"/>
      <c r="L222" s="49"/>
      <c r="M222" s="52"/>
      <c r="N222" s="52"/>
      <c r="O222" s="53"/>
    </row>
    <row r="223" spans="1:15" ht="13.5" hidden="1" customHeight="1" x14ac:dyDescent="0.3">
      <c r="A223" s="46"/>
      <c r="B223" s="47"/>
      <c r="C223" s="54"/>
      <c r="D223" s="54"/>
      <c r="E223" s="47"/>
      <c r="F223" s="47"/>
      <c r="G223" s="47"/>
      <c r="H223" s="50"/>
      <c r="I223" s="56"/>
      <c r="J223" s="47"/>
      <c r="K223" s="51"/>
      <c r="L223" s="49"/>
      <c r="M223" s="52"/>
      <c r="N223" s="52"/>
      <c r="O223" s="53"/>
    </row>
    <row r="224" spans="1:15" ht="13.5" hidden="1" customHeight="1" x14ac:dyDescent="0.3">
      <c r="A224" s="46"/>
      <c r="B224" s="47"/>
      <c r="C224" s="54"/>
      <c r="D224" s="54"/>
      <c r="E224" s="47"/>
      <c r="F224" s="47"/>
      <c r="G224" s="47"/>
      <c r="H224" s="50"/>
      <c r="I224" s="56"/>
      <c r="J224" s="47"/>
      <c r="K224" s="51"/>
      <c r="L224" s="49"/>
      <c r="M224" s="52"/>
      <c r="N224" s="52"/>
      <c r="O224" s="53"/>
    </row>
    <row r="225" spans="1:17" ht="13.5" hidden="1" customHeight="1" x14ac:dyDescent="0.3">
      <c r="A225" s="46"/>
      <c r="B225" s="47"/>
      <c r="C225" s="54"/>
      <c r="D225" s="54"/>
      <c r="E225" s="47"/>
      <c r="F225" s="47"/>
      <c r="G225" s="47"/>
      <c r="H225" s="56"/>
      <c r="I225" s="56"/>
      <c r="J225" s="47"/>
      <c r="K225" s="51"/>
      <c r="L225" s="49"/>
      <c r="M225" s="52"/>
      <c r="N225" s="52"/>
      <c r="O225" s="53"/>
    </row>
    <row r="226" spans="1:17" ht="13.5" hidden="1" customHeight="1" x14ac:dyDescent="0.3">
      <c r="A226" s="46"/>
      <c r="B226" s="47"/>
      <c r="C226" s="54"/>
      <c r="D226" s="54"/>
      <c r="E226" s="47"/>
      <c r="F226" s="47"/>
      <c r="G226" s="47"/>
      <c r="H226" s="50"/>
      <c r="I226" s="56"/>
      <c r="J226" s="47"/>
      <c r="K226" s="51"/>
      <c r="L226" s="49"/>
      <c r="M226" s="52"/>
      <c r="N226" s="52"/>
      <c r="O226" s="53"/>
    </row>
    <row r="227" spans="1:17" ht="13.5" hidden="1" customHeight="1" x14ac:dyDescent="0.3">
      <c r="A227" s="46"/>
      <c r="B227" s="47"/>
      <c r="C227" s="54"/>
      <c r="D227" s="54"/>
      <c r="E227" s="47"/>
      <c r="F227" s="47"/>
      <c r="G227" s="47"/>
      <c r="H227" s="50"/>
      <c r="I227" s="56"/>
      <c r="J227" s="47"/>
      <c r="K227" s="51"/>
      <c r="L227" s="49"/>
      <c r="M227" s="52"/>
      <c r="N227" s="52"/>
      <c r="O227" s="53"/>
    </row>
    <row r="228" spans="1:17" ht="13.5" hidden="1" customHeight="1" x14ac:dyDescent="0.3">
      <c r="A228" s="46"/>
      <c r="B228" s="47"/>
      <c r="C228" s="54"/>
      <c r="D228" s="54"/>
      <c r="E228" s="47"/>
      <c r="F228" s="47"/>
      <c r="G228" s="47"/>
      <c r="H228" s="50"/>
      <c r="I228" s="56"/>
      <c r="J228" s="47"/>
      <c r="K228" s="51"/>
      <c r="L228" s="49"/>
      <c r="M228" s="52"/>
      <c r="N228" s="52"/>
      <c r="O228" s="53"/>
    </row>
    <row r="229" spans="1:17" ht="13.5" hidden="1" customHeight="1" x14ac:dyDescent="0.3">
      <c r="A229" s="46"/>
      <c r="B229" s="47"/>
      <c r="C229" s="54"/>
      <c r="D229" s="54"/>
      <c r="E229" s="47"/>
      <c r="F229" s="47"/>
      <c r="G229" s="47"/>
      <c r="H229" s="50"/>
      <c r="I229" s="56"/>
      <c r="J229" s="47"/>
      <c r="K229" s="51"/>
      <c r="L229" s="49"/>
      <c r="M229" s="52"/>
      <c r="N229" s="52"/>
      <c r="O229" s="53"/>
    </row>
    <row r="230" spans="1:17" ht="13.5" hidden="1" customHeight="1" x14ac:dyDescent="0.3">
      <c r="A230" s="46"/>
      <c r="B230" s="47"/>
      <c r="C230" s="54"/>
      <c r="D230" s="54"/>
      <c r="E230" s="47"/>
      <c r="F230" s="47"/>
      <c r="G230" s="47"/>
      <c r="H230" s="56"/>
      <c r="I230" s="56"/>
      <c r="J230" s="47"/>
      <c r="K230" s="51"/>
      <c r="L230" s="49"/>
      <c r="M230" s="52"/>
      <c r="N230" s="52"/>
      <c r="O230" s="53"/>
    </row>
    <row r="231" spans="1:17" ht="13.5" hidden="1" customHeight="1" x14ac:dyDescent="0.3">
      <c r="A231" s="46"/>
      <c r="B231" s="47"/>
      <c r="C231" s="54"/>
      <c r="D231" s="54"/>
      <c r="E231" s="47"/>
      <c r="F231" s="47"/>
      <c r="G231" s="47"/>
      <c r="H231" s="56"/>
      <c r="I231" s="56"/>
      <c r="J231" s="47"/>
      <c r="K231" s="51"/>
      <c r="L231" s="49"/>
      <c r="M231" s="52"/>
      <c r="N231" s="52"/>
      <c r="O231" s="53"/>
    </row>
    <row r="232" spans="1:17" ht="13.5" hidden="1" customHeight="1" x14ac:dyDescent="0.3">
      <c r="A232" s="46"/>
      <c r="B232" s="47"/>
      <c r="C232" s="54"/>
      <c r="D232" s="54"/>
      <c r="E232" s="47"/>
      <c r="F232" s="47"/>
      <c r="G232" s="47"/>
      <c r="H232" s="56"/>
      <c r="I232" s="56"/>
      <c r="J232" s="47"/>
      <c r="K232" s="51"/>
      <c r="L232" s="49"/>
      <c r="M232" s="52"/>
      <c r="N232" s="52"/>
      <c r="O232" s="53"/>
    </row>
    <row r="233" spans="1:17" ht="13.5" hidden="1" customHeight="1" x14ac:dyDescent="0.3">
      <c r="A233" s="46"/>
      <c r="B233" s="47"/>
      <c r="C233" s="54"/>
      <c r="D233" s="54"/>
      <c r="E233" s="47"/>
      <c r="F233" s="47"/>
      <c r="G233" s="47"/>
      <c r="H233" s="56"/>
      <c r="I233" s="56"/>
      <c r="J233" s="47"/>
      <c r="K233" s="51"/>
      <c r="L233" s="49"/>
      <c r="M233" s="52"/>
      <c r="N233" s="52"/>
      <c r="O233" s="53"/>
    </row>
    <row r="234" spans="1:17" ht="13.5" hidden="1" customHeight="1" x14ac:dyDescent="0.3">
      <c r="A234" s="46"/>
      <c r="B234" s="47"/>
      <c r="C234" s="54"/>
      <c r="D234" s="54"/>
      <c r="E234" s="47"/>
      <c r="F234" s="47"/>
      <c r="G234" s="47"/>
      <c r="H234" s="56"/>
      <c r="I234" s="56"/>
      <c r="J234" s="47"/>
      <c r="K234" s="51"/>
      <c r="L234" s="49"/>
      <c r="M234" s="52"/>
      <c r="N234" s="52"/>
      <c r="O234" s="53"/>
    </row>
    <row r="235" spans="1:17" ht="13.5" hidden="1" customHeight="1" x14ac:dyDescent="0.3">
      <c r="A235" s="46"/>
      <c r="B235" s="47"/>
      <c r="C235" s="54"/>
      <c r="D235" s="54"/>
      <c r="E235" s="47"/>
      <c r="F235" s="47"/>
      <c r="G235" s="47"/>
      <c r="H235" s="56"/>
      <c r="I235" s="56"/>
      <c r="J235" s="47"/>
      <c r="K235" s="51"/>
      <c r="L235" s="49"/>
      <c r="M235" s="52"/>
      <c r="N235" s="52"/>
      <c r="O235" s="53"/>
    </row>
    <row r="236" spans="1:17" s="58" customFormat="1" ht="13.5" hidden="1" customHeight="1" x14ac:dyDescent="0.3">
      <c r="A236" s="46"/>
      <c r="B236" s="47"/>
      <c r="C236" s="57"/>
      <c r="D236" s="55"/>
      <c r="E236" s="44"/>
      <c r="F236" s="47"/>
      <c r="G236" s="56"/>
      <c r="H236" s="44"/>
      <c r="I236" s="56"/>
      <c r="J236" s="56"/>
      <c r="K236" s="45"/>
      <c r="L236" s="49"/>
      <c r="M236" s="51"/>
      <c r="N236" s="51"/>
      <c r="O236" s="53"/>
    </row>
    <row r="237" spans="1:17" s="58" customFormat="1" ht="13.5" hidden="1" customHeight="1" x14ac:dyDescent="0.3">
      <c r="A237" s="46"/>
      <c r="B237" s="47"/>
      <c r="C237" s="48"/>
      <c r="D237" s="54"/>
      <c r="E237" s="47"/>
      <c r="F237" s="47"/>
      <c r="G237" s="47"/>
      <c r="H237" s="56"/>
      <c r="I237" s="56"/>
      <c r="J237" s="56"/>
      <c r="K237" s="59"/>
      <c r="L237" s="49"/>
      <c r="M237" s="52"/>
      <c r="N237" s="52"/>
      <c r="O237" s="53"/>
    </row>
    <row r="238" spans="1:17" s="58" customFormat="1" ht="13.5" hidden="1" customHeight="1" x14ac:dyDescent="0.3">
      <c r="A238" s="46"/>
      <c r="B238" s="47"/>
      <c r="C238" s="48"/>
      <c r="D238" s="54"/>
      <c r="E238" s="44"/>
      <c r="F238" s="47"/>
      <c r="G238" s="47"/>
      <c r="H238" s="56"/>
      <c r="I238" s="56"/>
      <c r="J238" s="56"/>
      <c r="K238" s="59"/>
      <c r="L238" s="49"/>
      <c r="M238" s="52"/>
      <c r="N238" s="52"/>
      <c r="O238" s="53"/>
    </row>
    <row r="239" spans="1:17" s="58" customFormat="1" ht="13.5" hidden="1" customHeight="1" x14ac:dyDescent="0.3">
      <c r="A239" s="46"/>
      <c r="B239" s="47"/>
      <c r="C239" s="48"/>
      <c r="D239" s="54"/>
      <c r="E239" s="47"/>
      <c r="F239" s="47"/>
      <c r="G239" s="47"/>
      <c r="H239" s="56"/>
      <c r="I239" s="56"/>
      <c r="J239" s="56"/>
      <c r="K239" s="59"/>
      <c r="L239" s="49"/>
      <c r="M239" s="52"/>
      <c r="N239" s="52"/>
      <c r="O239" s="53"/>
      <c r="P239" s="60"/>
      <c r="Q239" s="60"/>
    </row>
    <row r="240" spans="1:17" s="58" customFormat="1" ht="13.5" hidden="1" customHeight="1" x14ac:dyDescent="0.3">
      <c r="A240" s="46"/>
      <c r="B240" s="47"/>
      <c r="C240" s="48"/>
      <c r="D240" s="54"/>
      <c r="E240" s="44"/>
      <c r="F240" s="47"/>
      <c r="G240" s="47"/>
      <c r="H240" s="56"/>
      <c r="I240" s="56"/>
      <c r="J240" s="56"/>
      <c r="K240" s="59"/>
      <c r="L240" s="49"/>
      <c r="M240" s="52"/>
      <c r="N240" s="52"/>
      <c r="O240" s="53"/>
    </row>
    <row r="241" spans="1:15" ht="13.5" hidden="1" customHeight="1" x14ac:dyDescent="0.3">
      <c r="A241" s="46"/>
      <c r="B241" s="47"/>
      <c r="C241" s="48"/>
      <c r="D241" s="54"/>
      <c r="E241" s="47"/>
      <c r="F241" s="47"/>
      <c r="G241" s="47"/>
      <c r="H241" s="56"/>
      <c r="I241" s="56"/>
      <c r="J241" s="56"/>
      <c r="K241" s="59"/>
      <c r="L241" s="49"/>
      <c r="M241" s="52"/>
      <c r="N241" s="52"/>
      <c r="O241" s="53"/>
    </row>
    <row r="242" spans="1:15" ht="15" hidden="1" customHeight="1" x14ac:dyDescent="0.3">
      <c r="A242" s="46"/>
      <c r="B242" s="47"/>
      <c r="C242" s="48"/>
      <c r="D242" s="54"/>
      <c r="E242" s="44"/>
      <c r="F242" s="47"/>
      <c r="G242" s="47"/>
      <c r="H242" s="56"/>
      <c r="I242" s="56"/>
      <c r="J242" s="56"/>
      <c r="K242" s="59"/>
      <c r="L242" s="49"/>
      <c r="M242" s="52"/>
      <c r="N242" s="52"/>
      <c r="O242" s="53"/>
    </row>
    <row r="243" spans="1:15" ht="13.5" hidden="1" customHeight="1" x14ac:dyDescent="0.3">
      <c r="A243" s="46"/>
      <c r="B243" s="47"/>
      <c r="C243" s="48"/>
      <c r="D243" s="54"/>
      <c r="E243" s="47"/>
      <c r="F243" s="47"/>
      <c r="G243" s="47"/>
      <c r="H243" s="56"/>
      <c r="I243" s="56"/>
      <c r="J243" s="56"/>
      <c r="K243" s="59"/>
      <c r="L243" s="49"/>
      <c r="M243" s="52"/>
      <c r="N243" s="52"/>
      <c r="O243" s="53"/>
    </row>
    <row r="244" spans="1:15" ht="13.5" hidden="1" customHeight="1" x14ac:dyDescent="0.3">
      <c r="A244" s="46"/>
      <c r="B244" s="47"/>
      <c r="C244" s="48"/>
      <c r="D244" s="54"/>
      <c r="E244" s="44"/>
      <c r="F244" s="47"/>
      <c r="G244" s="47"/>
      <c r="H244" s="56"/>
      <c r="I244" s="56"/>
      <c r="J244" s="56"/>
      <c r="K244" s="59"/>
      <c r="L244" s="49"/>
      <c r="M244" s="52"/>
      <c r="N244" s="52"/>
      <c r="O244" s="53"/>
    </row>
    <row r="245" spans="1:15" ht="13.5" hidden="1" customHeight="1" x14ac:dyDescent="0.3">
      <c r="A245" s="46"/>
      <c r="B245" s="47"/>
      <c r="C245" s="57"/>
      <c r="D245" s="55"/>
      <c r="E245" s="44"/>
      <c r="F245" s="47"/>
      <c r="G245" s="56"/>
      <c r="H245" s="44"/>
      <c r="I245" s="56"/>
      <c r="J245" s="56"/>
      <c r="K245" s="45"/>
      <c r="L245" s="49"/>
      <c r="M245" s="52"/>
      <c r="N245" s="52"/>
      <c r="O245" s="53"/>
    </row>
    <row r="246" spans="1:15" ht="13.5" hidden="1" customHeight="1" x14ac:dyDescent="0.3">
      <c r="A246" s="46"/>
      <c r="B246" s="47"/>
      <c r="C246" s="48"/>
      <c r="D246" s="49"/>
      <c r="E246" s="47"/>
      <c r="F246" s="47"/>
      <c r="G246" s="47"/>
      <c r="H246" s="56"/>
      <c r="I246" s="56"/>
      <c r="J246" s="47"/>
      <c r="K246" s="51"/>
      <c r="L246" s="49"/>
      <c r="M246" s="52"/>
      <c r="N246" s="52"/>
      <c r="O246" s="53"/>
    </row>
    <row r="247" spans="1:15" ht="13.5" hidden="1" customHeight="1" x14ac:dyDescent="0.3">
      <c r="A247" s="46"/>
      <c r="B247" s="47"/>
      <c r="C247" s="48"/>
      <c r="D247" s="49"/>
      <c r="E247" s="47"/>
      <c r="F247" s="47"/>
      <c r="G247" s="47"/>
      <c r="H247" s="56"/>
      <c r="I247" s="56"/>
      <c r="J247" s="47"/>
      <c r="K247" s="51"/>
      <c r="L247" s="49"/>
      <c r="M247" s="52"/>
      <c r="N247" s="52"/>
      <c r="O247" s="53"/>
    </row>
    <row r="248" spans="1:15" ht="13.5" hidden="1" customHeight="1" x14ac:dyDescent="0.3">
      <c r="A248" s="46"/>
      <c r="B248" s="47"/>
      <c r="C248" s="62"/>
      <c r="D248" s="49"/>
      <c r="E248" s="47"/>
      <c r="F248" s="1"/>
      <c r="G248" s="47"/>
      <c r="H248" s="56"/>
      <c r="I248" s="56"/>
      <c r="J248" s="47"/>
      <c r="K248" s="51"/>
      <c r="L248" s="49"/>
      <c r="M248" s="52"/>
      <c r="N248" s="52"/>
      <c r="O248" s="53"/>
    </row>
    <row r="249" spans="1:15" ht="13.5" hidden="1" customHeight="1" x14ac:dyDescent="0.3">
      <c r="A249" s="46"/>
      <c r="B249" s="47"/>
      <c r="C249" s="62"/>
      <c r="D249" s="49"/>
      <c r="E249" s="47"/>
      <c r="F249" s="1"/>
      <c r="G249" s="47"/>
      <c r="H249" s="56"/>
      <c r="I249" s="56"/>
      <c r="J249" s="47"/>
      <c r="K249" s="51"/>
      <c r="L249" s="49"/>
      <c r="M249" s="52"/>
      <c r="N249" s="52"/>
      <c r="O249" s="53"/>
    </row>
    <row r="250" spans="1:15" ht="13.5" hidden="1" customHeight="1" x14ac:dyDescent="0.3">
      <c r="A250" s="46"/>
      <c r="B250" s="47"/>
      <c r="C250" s="48"/>
      <c r="D250" s="49"/>
      <c r="E250" s="47"/>
      <c r="F250" s="1"/>
      <c r="G250" s="47"/>
      <c r="H250" s="56"/>
      <c r="I250" s="56"/>
      <c r="J250" s="47"/>
      <c r="K250" s="51"/>
      <c r="L250" s="49"/>
      <c r="M250" s="52"/>
      <c r="N250" s="52"/>
      <c r="O250" s="53"/>
    </row>
    <row r="251" spans="1:15" ht="13.5" hidden="1" customHeight="1" x14ac:dyDescent="0.3">
      <c r="A251" s="46"/>
      <c r="B251" s="47"/>
      <c r="C251" s="62"/>
      <c r="D251" s="49"/>
      <c r="E251" s="47"/>
      <c r="F251" s="1"/>
      <c r="G251" s="47"/>
      <c r="H251" s="56"/>
      <c r="I251" s="56"/>
      <c r="J251" s="47"/>
      <c r="K251" s="51"/>
      <c r="L251" s="49"/>
      <c r="M251" s="52"/>
      <c r="N251" s="52"/>
      <c r="O251" s="53"/>
    </row>
    <row r="252" spans="1:15" ht="13.5" hidden="1" customHeight="1" x14ac:dyDescent="0.3">
      <c r="A252" s="46"/>
      <c r="B252" s="47"/>
      <c r="C252" s="48"/>
      <c r="D252" s="49"/>
      <c r="E252" s="47"/>
      <c r="G252" s="47"/>
      <c r="H252" s="56"/>
      <c r="I252" s="56"/>
      <c r="J252" s="47"/>
      <c r="K252" s="51"/>
      <c r="L252" s="49"/>
      <c r="M252" s="52"/>
      <c r="N252" s="52"/>
      <c r="O252" s="53"/>
    </row>
    <row r="253" spans="1:15" ht="13.5" hidden="1" customHeight="1" x14ac:dyDescent="0.3">
      <c r="A253" s="46"/>
      <c r="B253" s="47"/>
      <c r="C253" s="63"/>
      <c r="D253" s="49"/>
      <c r="E253" s="47"/>
      <c r="G253" s="47"/>
      <c r="H253" s="56"/>
      <c r="I253" s="56"/>
      <c r="J253" s="47"/>
      <c r="K253" s="51"/>
      <c r="L253" s="49"/>
      <c r="M253" s="52"/>
      <c r="N253" s="52"/>
      <c r="O253" s="53"/>
    </row>
    <row r="254" spans="1:15" ht="13.5" hidden="1" customHeight="1" x14ac:dyDescent="0.3">
      <c r="A254" s="46"/>
      <c r="B254" s="47"/>
      <c r="C254" s="63"/>
      <c r="D254" s="49"/>
      <c r="E254" s="47"/>
      <c r="G254" s="47"/>
      <c r="H254" s="56"/>
      <c r="I254" s="56"/>
      <c r="J254" s="47"/>
      <c r="K254" s="51"/>
      <c r="L254" s="49"/>
      <c r="M254" s="52"/>
      <c r="N254" s="52"/>
      <c r="O254" s="53"/>
    </row>
    <row r="255" spans="1:15" s="1" customFormat="1" ht="13.5" hidden="1" customHeight="1" x14ac:dyDescent="0.3">
      <c r="F255" s="61"/>
      <c r="K255" s="3"/>
    </row>
    <row r="256" spans="1:15" s="1" customFormat="1" x14ac:dyDescent="0.3">
      <c r="F256" s="61"/>
    </row>
    <row r="257" spans="6:13" s="1" customFormat="1" x14ac:dyDescent="0.3">
      <c r="F257" s="61"/>
    </row>
    <row r="258" spans="6:13" s="1" customFormat="1" x14ac:dyDescent="0.3">
      <c r="F258" s="61"/>
    </row>
    <row r="260" spans="6:13" x14ac:dyDescent="0.3">
      <c r="M260" s="108"/>
    </row>
  </sheetData>
  <sheetProtection algorithmName="SHA-512" hashValue="/yjvwkL7Ua+bDaUNt4P9Sa8D8RjUNzTAvDetmkdCHdb3sr+8xtI/FtHVwxiEz1dwot4EXDj97719dGyiWYVQIQ==" saltValue="7M5QR0I6UbglG8X4cK58EA==" spinCount="100000" sheet="1" objects="1" scenarios="1"/>
  <mergeCells count="8">
    <mergeCell ref="A1:R1"/>
    <mergeCell ref="A2:R2"/>
    <mergeCell ref="A15:O15"/>
    <mergeCell ref="A10:A11"/>
    <mergeCell ref="A12:A13"/>
    <mergeCell ref="A4:A5"/>
    <mergeCell ref="A6:A7"/>
    <mergeCell ref="A8:A9"/>
  </mergeCells>
  <pageMargins left="0.23622047244094491" right="0.23622047244094491" top="0.94488188976377963" bottom="0.74803149606299213" header="0.31496062992125984" footer="0.31496062992125984"/>
  <pageSetup paperSize="8" scale="69" fitToHeight="16" pageOrder="overThenDown" orientation="landscape" r:id="rId1"/>
  <headerFooter>
    <oddHeader xml:space="preserve">&amp;L&amp;F&amp;RDeutsche Bundesbank     </oddHeader>
    <oddFoote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E30E7-8E2F-45E6-9207-BBDCE41B2379}">
  <sheetPr>
    <tabColor rgb="FF92D050"/>
  </sheetPr>
  <dimension ref="A1:X87"/>
  <sheetViews>
    <sheetView zoomScaleNormal="100" workbookViewId="0">
      <selection activeCell="C84" sqref="C84:X84"/>
    </sheetView>
  </sheetViews>
  <sheetFormatPr baseColWidth="10" defaultColWidth="10.88671875" defaultRowHeight="14.4" x14ac:dyDescent="0.3"/>
  <cols>
    <col min="1" max="1" width="5.109375" style="129" customWidth="1"/>
    <col min="2" max="2" width="42.5546875" style="37" customWidth="1"/>
    <col min="3" max="3" width="65.44140625" style="37" customWidth="1"/>
    <col min="4" max="4" width="5.5546875" style="37" customWidth="1"/>
    <col min="5" max="5" width="5.44140625" style="37" customWidth="1"/>
    <col min="6" max="6" width="4" style="37" customWidth="1"/>
    <col min="7" max="7" width="4.44140625" style="37" customWidth="1"/>
    <col min="8" max="8" width="4.109375" style="37" customWidth="1"/>
    <col min="9" max="9" width="3.88671875" style="37" customWidth="1"/>
    <col min="10" max="10" width="4.109375" style="37" customWidth="1"/>
    <col min="11" max="11" width="5.33203125" style="37" customWidth="1"/>
    <col min="12" max="12" width="4.33203125" style="37" customWidth="1"/>
    <col min="13" max="13" width="5.44140625" style="37" customWidth="1"/>
    <col min="14" max="15" width="3.88671875" style="37" customWidth="1"/>
    <col min="16" max="16" width="3.109375" style="37" customWidth="1"/>
    <col min="17" max="17" width="3.6640625" style="37" customWidth="1"/>
    <col min="18" max="18" width="3.5546875" style="37" customWidth="1"/>
    <col min="19" max="19" width="4" style="37" customWidth="1"/>
    <col min="20" max="20" width="3" style="37" customWidth="1"/>
    <col min="21" max="21" width="3.5546875" style="37" customWidth="1"/>
    <col min="22" max="22" width="3.6640625" style="37" customWidth="1"/>
    <col min="23" max="24" width="4.109375" style="37" customWidth="1"/>
    <col min="25" max="16384" width="10.88671875" style="37"/>
  </cols>
  <sheetData>
    <row r="1" spans="1:24" ht="28.5" customHeight="1" x14ac:dyDescent="0.3">
      <c r="A1" s="245" t="s">
        <v>363</v>
      </c>
      <c r="B1" s="245"/>
      <c r="C1" s="245"/>
      <c r="D1" s="246" t="s">
        <v>301</v>
      </c>
      <c r="E1" s="246"/>
      <c r="F1" s="246"/>
      <c r="G1" s="246"/>
      <c r="H1" s="246"/>
      <c r="I1" s="246"/>
      <c r="J1" s="246"/>
      <c r="K1" s="246"/>
      <c r="L1" s="246"/>
      <c r="M1" s="246"/>
      <c r="N1" s="246"/>
      <c r="O1" s="246"/>
      <c r="P1" s="246"/>
      <c r="Q1" s="246"/>
      <c r="R1" s="246"/>
      <c r="S1" s="246"/>
      <c r="T1" s="246"/>
      <c r="U1" s="246"/>
      <c r="V1" s="246"/>
      <c r="W1" s="246"/>
      <c r="X1" s="246"/>
    </row>
    <row r="2" spans="1:24" ht="180.75" customHeight="1" x14ac:dyDescent="0.3">
      <c r="A2" s="243" t="s">
        <v>629</v>
      </c>
      <c r="B2" s="244"/>
      <c r="C2" s="244"/>
      <c r="D2" s="142" t="s">
        <v>1</v>
      </c>
      <c r="E2" s="142" t="s">
        <v>30</v>
      </c>
      <c r="F2" s="142" t="s">
        <v>4</v>
      </c>
      <c r="G2" s="142" t="s">
        <v>6</v>
      </c>
      <c r="H2" s="142" t="s">
        <v>8</v>
      </c>
      <c r="I2" s="142" t="s">
        <v>10</v>
      </c>
      <c r="J2" s="142" t="s">
        <v>12</v>
      </c>
      <c r="K2" s="142" t="s">
        <v>124</v>
      </c>
      <c r="L2" s="142" t="s">
        <v>15</v>
      </c>
      <c r="M2" s="142" t="s">
        <v>17</v>
      </c>
      <c r="N2" s="142" t="s">
        <v>19</v>
      </c>
      <c r="O2" s="142" t="s">
        <v>21</v>
      </c>
      <c r="P2" s="142" t="s">
        <v>23</v>
      </c>
      <c r="Q2" s="142" t="s">
        <v>25</v>
      </c>
      <c r="R2" s="142" t="s">
        <v>27</v>
      </c>
      <c r="S2" s="142" t="s">
        <v>29</v>
      </c>
      <c r="T2" s="142" t="s">
        <v>48</v>
      </c>
      <c r="U2" s="142" t="s">
        <v>51</v>
      </c>
      <c r="V2" s="142" t="s">
        <v>49</v>
      </c>
      <c r="W2" s="142" t="s">
        <v>50</v>
      </c>
      <c r="X2" s="143" t="s">
        <v>608</v>
      </c>
    </row>
    <row r="3" spans="1:24" x14ac:dyDescent="0.3">
      <c r="A3" s="38" t="s">
        <v>299</v>
      </c>
      <c r="B3" s="38" t="s">
        <v>137</v>
      </c>
      <c r="C3" s="38" t="s">
        <v>314</v>
      </c>
      <c r="D3" s="42" t="s">
        <v>126</v>
      </c>
      <c r="E3" s="42" t="s">
        <v>2</v>
      </c>
      <c r="F3" s="42" t="s">
        <v>3</v>
      </c>
      <c r="G3" s="42" t="s">
        <v>5</v>
      </c>
      <c r="H3" s="42" t="s">
        <v>7</v>
      </c>
      <c r="I3" s="42" t="s">
        <v>9</v>
      </c>
      <c r="J3" s="42" t="s">
        <v>11</v>
      </c>
      <c r="K3" s="42" t="s">
        <v>13</v>
      </c>
      <c r="L3" s="42" t="s">
        <v>125</v>
      </c>
      <c r="M3" s="42" t="s">
        <v>16</v>
      </c>
      <c r="N3" s="42" t="s">
        <v>18</v>
      </c>
      <c r="O3" s="42" t="s">
        <v>20</v>
      </c>
      <c r="P3" s="42" t="s">
        <v>22</v>
      </c>
      <c r="Q3" s="42" t="s">
        <v>24</v>
      </c>
      <c r="R3" s="42" t="s">
        <v>26</v>
      </c>
      <c r="S3" s="42" t="s">
        <v>28</v>
      </c>
      <c r="T3" s="42" t="s">
        <v>47</v>
      </c>
      <c r="U3" s="42" t="s">
        <v>45</v>
      </c>
      <c r="V3" s="42" t="s">
        <v>37</v>
      </c>
      <c r="W3" s="42" t="s">
        <v>38</v>
      </c>
      <c r="X3" s="144" t="s">
        <v>46</v>
      </c>
    </row>
    <row r="4" spans="1:24" ht="15.75" customHeight="1" x14ac:dyDescent="0.3">
      <c r="A4" s="247" t="s">
        <v>139</v>
      </c>
      <c r="B4" s="247"/>
      <c r="C4" s="247"/>
      <c r="D4" s="247"/>
      <c r="E4" s="247"/>
      <c r="F4" s="247"/>
      <c r="G4" s="247"/>
      <c r="H4" s="247"/>
      <c r="I4" s="247"/>
      <c r="J4" s="247"/>
      <c r="K4" s="247"/>
      <c r="L4" s="247"/>
      <c r="M4" s="247"/>
      <c r="N4" s="247"/>
      <c r="O4" s="247"/>
      <c r="P4" s="247"/>
      <c r="Q4" s="247"/>
      <c r="R4" s="247"/>
      <c r="S4" s="247"/>
      <c r="T4" s="247"/>
      <c r="U4" s="247"/>
      <c r="V4" s="247"/>
      <c r="W4" s="247"/>
      <c r="X4" s="247"/>
    </row>
    <row r="5" spans="1:24" x14ac:dyDescent="0.3">
      <c r="A5" s="145">
        <v>1</v>
      </c>
      <c r="B5" s="40" t="s">
        <v>140</v>
      </c>
      <c r="C5" s="40" t="s">
        <v>141</v>
      </c>
      <c r="D5" s="39" t="s">
        <v>138</v>
      </c>
      <c r="E5" s="39" t="s">
        <v>138</v>
      </c>
      <c r="F5" s="39" t="s">
        <v>138</v>
      </c>
      <c r="G5" s="39" t="s">
        <v>138</v>
      </c>
      <c r="H5" s="39" t="s">
        <v>138</v>
      </c>
      <c r="I5" s="39" t="s">
        <v>138</v>
      </c>
      <c r="J5" s="39" t="s">
        <v>138</v>
      </c>
      <c r="K5" s="39">
        <v>250</v>
      </c>
      <c r="L5" s="39">
        <v>250</v>
      </c>
      <c r="M5" s="39" t="s">
        <v>138</v>
      </c>
      <c r="N5" s="39" t="s">
        <v>138</v>
      </c>
      <c r="O5" s="39" t="s">
        <v>138</v>
      </c>
      <c r="P5" s="39" t="s">
        <v>138</v>
      </c>
      <c r="Q5" s="39" t="s">
        <v>138</v>
      </c>
      <c r="R5" s="39" t="s">
        <v>138</v>
      </c>
      <c r="S5" s="39" t="s">
        <v>138</v>
      </c>
      <c r="T5" s="39" t="s">
        <v>138</v>
      </c>
      <c r="U5" s="39">
        <v>125</v>
      </c>
      <c r="V5" s="39">
        <v>250</v>
      </c>
      <c r="W5" s="39" t="s">
        <v>138</v>
      </c>
      <c r="X5" s="39">
        <v>250</v>
      </c>
    </row>
    <row r="6" spans="1:24" x14ac:dyDescent="0.3">
      <c r="A6" s="145">
        <v>2</v>
      </c>
      <c r="B6" s="40" t="s">
        <v>140</v>
      </c>
      <c r="C6" s="40" t="s">
        <v>142</v>
      </c>
      <c r="D6" s="39" t="s">
        <v>138</v>
      </c>
      <c r="E6" s="39" t="s">
        <v>138</v>
      </c>
      <c r="F6" s="39" t="s">
        <v>138</v>
      </c>
      <c r="G6" s="39" t="s">
        <v>138</v>
      </c>
      <c r="H6" s="39" t="s">
        <v>138</v>
      </c>
      <c r="I6" s="39" t="s">
        <v>138</v>
      </c>
      <c r="J6" s="39" t="s">
        <v>138</v>
      </c>
      <c r="K6" s="39">
        <v>52</v>
      </c>
      <c r="L6" s="39">
        <v>52</v>
      </c>
      <c r="M6" s="39" t="s">
        <v>138</v>
      </c>
      <c r="N6" s="39" t="s">
        <v>138</v>
      </c>
      <c r="O6" s="39" t="s">
        <v>138</v>
      </c>
      <c r="P6" s="39" t="s">
        <v>138</v>
      </c>
      <c r="Q6" s="39" t="s">
        <v>138</v>
      </c>
      <c r="R6" s="39" t="s">
        <v>138</v>
      </c>
      <c r="S6" s="39" t="s">
        <v>138</v>
      </c>
      <c r="T6" s="39" t="s">
        <v>138</v>
      </c>
      <c r="U6" s="39">
        <v>125</v>
      </c>
      <c r="V6" s="39">
        <v>250</v>
      </c>
      <c r="W6" s="39" t="s">
        <v>138</v>
      </c>
      <c r="X6" s="39">
        <v>52</v>
      </c>
    </row>
    <row r="7" spans="1:24" x14ac:dyDescent="0.3">
      <c r="A7" s="145">
        <v>3</v>
      </c>
      <c r="B7" s="40" t="s">
        <v>143</v>
      </c>
      <c r="C7" s="40" t="s">
        <v>144</v>
      </c>
      <c r="D7" s="39" t="s">
        <v>138</v>
      </c>
      <c r="E7" s="39" t="s">
        <v>138</v>
      </c>
      <c r="F7" s="39" t="s">
        <v>138</v>
      </c>
      <c r="G7" s="39" t="s">
        <v>138</v>
      </c>
      <c r="H7" s="39">
        <v>250</v>
      </c>
      <c r="I7" s="39" t="s">
        <v>138</v>
      </c>
      <c r="J7" s="39" t="s">
        <v>138</v>
      </c>
      <c r="K7" s="39" t="s">
        <v>138</v>
      </c>
      <c r="L7" s="39" t="s">
        <v>138</v>
      </c>
      <c r="M7" s="39" t="s">
        <v>138</v>
      </c>
      <c r="N7" s="39" t="s">
        <v>138</v>
      </c>
      <c r="O7" s="39" t="s">
        <v>138</v>
      </c>
      <c r="P7" s="39" t="s">
        <v>138</v>
      </c>
      <c r="Q7" s="39" t="s">
        <v>138</v>
      </c>
      <c r="R7" s="39" t="s">
        <v>138</v>
      </c>
      <c r="S7" s="39" t="s">
        <v>138</v>
      </c>
      <c r="T7" s="39" t="s">
        <v>138</v>
      </c>
      <c r="U7" s="39" t="s">
        <v>138</v>
      </c>
      <c r="V7" s="39" t="s">
        <v>138</v>
      </c>
      <c r="W7" s="39" t="s">
        <v>138</v>
      </c>
      <c r="X7" s="39">
        <v>250</v>
      </c>
    </row>
    <row r="8" spans="1:24" ht="20.399999999999999" x14ac:dyDescent="0.3">
      <c r="A8" s="145">
        <v>4</v>
      </c>
      <c r="B8" s="40" t="s">
        <v>145</v>
      </c>
      <c r="C8" s="40" t="s">
        <v>146</v>
      </c>
      <c r="D8" s="39" t="s">
        <v>138</v>
      </c>
      <c r="E8" s="39" t="s">
        <v>138</v>
      </c>
      <c r="F8" s="39" t="s">
        <v>138</v>
      </c>
      <c r="G8" s="39">
        <v>52</v>
      </c>
      <c r="H8" s="39">
        <v>52</v>
      </c>
      <c r="I8" s="39" t="s">
        <v>138</v>
      </c>
      <c r="J8" s="39" t="s">
        <v>138</v>
      </c>
      <c r="K8" s="39" t="s">
        <v>138</v>
      </c>
      <c r="L8" s="39" t="s">
        <v>138</v>
      </c>
      <c r="M8" s="39" t="s">
        <v>138</v>
      </c>
      <c r="N8" s="39" t="s">
        <v>138</v>
      </c>
      <c r="O8" s="39" t="s">
        <v>138</v>
      </c>
      <c r="P8" s="39">
        <v>12</v>
      </c>
      <c r="Q8" s="39" t="s">
        <v>138</v>
      </c>
      <c r="R8" s="39" t="s">
        <v>138</v>
      </c>
      <c r="S8" s="39" t="s">
        <v>138</v>
      </c>
      <c r="T8" s="39" t="s">
        <v>138</v>
      </c>
      <c r="U8" s="39" t="s">
        <v>138</v>
      </c>
      <c r="V8" s="39" t="s">
        <v>138</v>
      </c>
      <c r="W8" s="39" t="s">
        <v>138</v>
      </c>
      <c r="X8" s="39">
        <v>52</v>
      </c>
    </row>
    <row r="9" spans="1:24" ht="40.799999999999997" x14ac:dyDescent="0.3">
      <c r="A9" s="145">
        <v>5</v>
      </c>
      <c r="B9" s="40" t="s">
        <v>147</v>
      </c>
      <c r="C9" s="40" t="s">
        <v>609</v>
      </c>
      <c r="D9" s="39" t="s">
        <v>138</v>
      </c>
      <c r="E9" s="39" t="s">
        <v>138</v>
      </c>
      <c r="F9" s="39">
        <v>4</v>
      </c>
      <c r="G9" s="39" t="s">
        <v>138</v>
      </c>
      <c r="H9" s="39" t="s">
        <v>138</v>
      </c>
      <c r="I9" s="39" t="s">
        <v>138</v>
      </c>
      <c r="J9" s="39" t="s">
        <v>138</v>
      </c>
      <c r="K9" s="39" t="s">
        <v>138</v>
      </c>
      <c r="L9" s="39" t="s">
        <v>138</v>
      </c>
      <c r="M9" s="39" t="s">
        <v>138</v>
      </c>
      <c r="N9" s="39" t="s">
        <v>138</v>
      </c>
      <c r="O9" s="39" t="s">
        <v>138</v>
      </c>
      <c r="P9" s="39">
        <v>4</v>
      </c>
      <c r="Q9" s="39" t="s">
        <v>138</v>
      </c>
      <c r="R9" s="39" t="s">
        <v>138</v>
      </c>
      <c r="S9" s="39" t="s">
        <v>138</v>
      </c>
      <c r="T9" s="39" t="s">
        <v>138</v>
      </c>
      <c r="U9" s="39" t="s">
        <v>138</v>
      </c>
      <c r="V9" s="39" t="s">
        <v>138</v>
      </c>
      <c r="W9" s="39" t="s">
        <v>138</v>
      </c>
      <c r="X9" s="39">
        <v>52</v>
      </c>
    </row>
    <row r="10" spans="1:24" ht="40.799999999999997" x14ac:dyDescent="0.3">
      <c r="A10" s="145">
        <v>6</v>
      </c>
      <c r="B10" s="40" t="s">
        <v>148</v>
      </c>
      <c r="C10" s="40" t="s">
        <v>609</v>
      </c>
      <c r="D10" s="39" t="s">
        <v>138</v>
      </c>
      <c r="E10" s="39" t="s">
        <v>138</v>
      </c>
      <c r="F10" s="39">
        <v>12</v>
      </c>
      <c r="G10" s="39" t="s">
        <v>138</v>
      </c>
      <c r="H10" s="39" t="s">
        <v>138</v>
      </c>
      <c r="I10" s="39" t="s">
        <v>138</v>
      </c>
      <c r="J10" s="39" t="s">
        <v>138</v>
      </c>
      <c r="K10" s="39" t="s">
        <v>138</v>
      </c>
      <c r="L10" s="39" t="s">
        <v>138</v>
      </c>
      <c r="M10" s="39" t="s">
        <v>138</v>
      </c>
      <c r="N10" s="39" t="s">
        <v>138</v>
      </c>
      <c r="O10" s="39" t="s">
        <v>138</v>
      </c>
      <c r="P10" s="39" t="s">
        <v>138</v>
      </c>
      <c r="Q10" s="39" t="s">
        <v>138</v>
      </c>
      <c r="R10" s="39" t="s">
        <v>138</v>
      </c>
      <c r="S10" s="39" t="s">
        <v>138</v>
      </c>
      <c r="T10" s="39" t="s">
        <v>138</v>
      </c>
      <c r="U10" s="39" t="s">
        <v>138</v>
      </c>
      <c r="V10" s="39" t="s">
        <v>138</v>
      </c>
      <c r="W10" s="39" t="s">
        <v>138</v>
      </c>
      <c r="X10" s="39" t="s">
        <v>138</v>
      </c>
    </row>
    <row r="11" spans="1:24" x14ac:dyDescent="0.3">
      <c r="A11" s="145">
        <v>7</v>
      </c>
      <c r="B11" s="40" t="s">
        <v>149</v>
      </c>
      <c r="C11" s="40" t="s">
        <v>150</v>
      </c>
      <c r="D11" s="39">
        <v>12</v>
      </c>
      <c r="E11" s="39">
        <v>52</v>
      </c>
      <c r="F11" s="39" t="s">
        <v>138</v>
      </c>
      <c r="G11" s="39">
        <v>52</v>
      </c>
      <c r="H11" s="39" t="s">
        <v>138</v>
      </c>
      <c r="I11" s="39" t="s">
        <v>138</v>
      </c>
      <c r="J11" s="39" t="s">
        <v>138</v>
      </c>
      <c r="K11" s="39">
        <v>52</v>
      </c>
      <c r="L11" s="39" t="s">
        <v>138</v>
      </c>
      <c r="M11" s="39">
        <v>12</v>
      </c>
      <c r="N11" s="39" t="s">
        <v>138</v>
      </c>
      <c r="O11" s="39" t="s">
        <v>138</v>
      </c>
      <c r="P11" s="39" t="s">
        <v>138</v>
      </c>
      <c r="Q11" s="39" t="s">
        <v>138</v>
      </c>
      <c r="R11" s="39" t="s">
        <v>138</v>
      </c>
      <c r="S11" s="39" t="s">
        <v>138</v>
      </c>
      <c r="T11" s="39" t="s">
        <v>138</v>
      </c>
      <c r="U11" s="39">
        <v>52</v>
      </c>
      <c r="V11" s="39" t="s">
        <v>138</v>
      </c>
      <c r="W11" s="39" t="s">
        <v>138</v>
      </c>
      <c r="X11" s="39">
        <v>52</v>
      </c>
    </row>
    <row r="12" spans="1:24" x14ac:dyDescent="0.3">
      <c r="A12" s="145">
        <v>8</v>
      </c>
      <c r="B12" s="40" t="s">
        <v>151</v>
      </c>
      <c r="C12" s="40" t="s">
        <v>152</v>
      </c>
      <c r="D12" s="39">
        <v>4</v>
      </c>
      <c r="E12" s="39">
        <v>12</v>
      </c>
      <c r="F12" s="39" t="s">
        <v>138</v>
      </c>
      <c r="G12" s="39">
        <v>12</v>
      </c>
      <c r="H12" s="39">
        <v>4</v>
      </c>
      <c r="I12" s="39">
        <v>4</v>
      </c>
      <c r="J12" s="39" t="s">
        <v>138</v>
      </c>
      <c r="K12" s="39">
        <v>12</v>
      </c>
      <c r="L12" s="39" t="s">
        <v>138</v>
      </c>
      <c r="M12" s="39">
        <v>12</v>
      </c>
      <c r="N12" s="39" t="s">
        <v>138</v>
      </c>
      <c r="O12" s="39" t="s">
        <v>138</v>
      </c>
      <c r="P12" s="39" t="s">
        <v>138</v>
      </c>
      <c r="Q12" s="39" t="s">
        <v>138</v>
      </c>
      <c r="R12" s="39" t="s">
        <v>138</v>
      </c>
      <c r="S12" s="39" t="s">
        <v>138</v>
      </c>
      <c r="T12" s="39" t="s">
        <v>138</v>
      </c>
      <c r="U12" s="39">
        <v>12</v>
      </c>
      <c r="V12" s="39" t="s">
        <v>138</v>
      </c>
      <c r="W12" s="39" t="s">
        <v>138</v>
      </c>
      <c r="X12" s="39">
        <v>12</v>
      </c>
    </row>
    <row r="13" spans="1:24" x14ac:dyDescent="0.3">
      <c r="A13" s="145">
        <v>9</v>
      </c>
      <c r="B13" s="40" t="s">
        <v>153</v>
      </c>
      <c r="C13" s="40" t="s">
        <v>154</v>
      </c>
      <c r="D13" s="39" t="s">
        <v>138</v>
      </c>
      <c r="E13" s="39" t="s">
        <v>138</v>
      </c>
      <c r="F13" s="39" t="s">
        <v>138</v>
      </c>
      <c r="G13" s="39" t="s">
        <v>138</v>
      </c>
      <c r="H13" s="39" t="s">
        <v>138</v>
      </c>
      <c r="I13" s="39" t="s">
        <v>138</v>
      </c>
      <c r="J13" s="39" t="s">
        <v>138</v>
      </c>
      <c r="K13" s="39" t="s">
        <v>138</v>
      </c>
      <c r="L13" s="39">
        <v>250</v>
      </c>
      <c r="M13" s="39" t="s">
        <v>138</v>
      </c>
      <c r="N13" s="39" t="s">
        <v>138</v>
      </c>
      <c r="O13" s="39" t="s">
        <v>138</v>
      </c>
      <c r="P13" s="39" t="s">
        <v>138</v>
      </c>
      <c r="Q13" s="39" t="s">
        <v>138</v>
      </c>
      <c r="R13" s="39" t="s">
        <v>138</v>
      </c>
      <c r="S13" s="39" t="s">
        <v>138</v>
      </c>
      <c r="T13" s="39" t="s">
        <v>138</v>
      </c>
      <c r="U13" s="39" t="s">
        <v>138</v>
      </c>
      <c r="V13" s="39" t="s">
        <v>138</v>
      </c>
      <c r="W13" s="39" t="s">
        <v>138</v>
      </c>
      <c r="X13" s="39">
        <v>250</v>
      </c>
    </row>
    <row r="14" spans="1:24" x14ac:dyDescent="0.3">
      <c r="A14" s="145">
        <v>10</v>
      </c>
      <c r="B14" s="40" t="s">
        <v>155</v>
      </c>
      <c r="C14" s="40" t="s">
        <v>156</v>
      </c>
      <c r="D14" s="39" t="s">
        <v>138</v>
      </c>
      <c r="E14" s="39" t="s">
        <v>138</v>
      </c>
      <c r="F14" s="39" t="s">
        <v>138</v>
      </c>
      <c r="G14" s="39" t="s">
        <v>138</v>
      </c>
      <c r="H14" s="39" t="s">
        <v>138</v>
      </c>
      <c r="I14" s="39" t="s">
        <v>138</v>
      </c>
      <c r="J14" s="39" t="s">
        <v>138</v>
      </c>
      <c r="K14" s="39" t="s">
        <v>138</v>
      </c>
      <c r="L14" s="39">
        <v>250</v>
      </c>
      <c r="M14" s="39" t="s">
        <v>138</v>
      </c>
      <c r="N14" s="39" t="s">
        <v>138</v>
      </c>
      <c r="O14" s="39" t="s">
        <v>138</v>
      </c>
      <c r="P14" s="39" t="s">
        <v>138</v>
      </c>
      <c r="Q14" s="39" t="s">
        <v>138</v>
      </c>
      <c r="R14" s="39" t="s">
        <v>138</v>
      </c>
      <c r="S14" s="39" t="s">
        <v>138</v>
      </c>
      <c r="T14" s="39" t="s">
        <v>138</v>
      </c>
      <c r="U14" s="39" t="s">
        <v>138</v>
      </c>
      <c r="V14" s="39" t="s">
        <v>138</v>
      </c>
      <c r="W14" s="39" t="s">
        <v>138</v>
      </c>
      <c r="X14" s="39" t="s">
        <v>138</v>
      </c>
    </row>
    <row r="15" spans="1:24" x14ac:dyDescent="0.3">
      <c r="A15" s="145">
        <v>11</v>
      </c>
      <c r="B15" s="40" t="s">
        <v>157</v>
      </c>
      <c r="C15" s="40" t="s">
        <v>158</v>
      </c>
      <c r="D15" s="39">
        <v>52</v>
      </c>
      <c r="E15" s="39">
        <v>125</v>
      </c>
      <c r="F15" s="39" t="s">
        <v>138</v>
      </c>
      <c r="G15" s="39">
        <v>125</v>
      </c>
      <c r="H15" s="39">
        <v>12</v>
      </c>
      <c r="I15" s="39">
        <v>52</v>
      </c>
      <c r="J15" s="39">
        <v>4</v>
      </c>
      <c r="K15" s="39">
        <v>250</v>
      </c>
      <c r="L15" s="39">
        <v>250</v>
      </c>
      <c r="M15" s="39">
        <v>52</v>
      </c>
      <c r="N15" s="39">
        <v>4</v>
      </c>
      <c r="O15" s="39">
        <v>1</v>
      </c>
      <c r="P15" s="39" t="s">
        <v>138</v>
      </c>
      <c r="Q15" s="39" t="s">
        <v>138</v>
      </c>
      <c r="R15" s="39" t="s">
        <v>138</v>
      </c>
      <c r="S15" s="39" t="s">
        <v>138</v>
      </c>
      <c r="T15" s="39" t="s">
        <v>138</v>
      </c>
      <c r="U15" s="39">
        <v>52</v>
      </c>
      <c r="V15" s="39">
        <v>250</v>
      </c>
      <c r="W15" s="39">
        <v>52</v>
      </c>
      <c r="X15" s="39">
        <v>250</v>
      </c>
    </row>
    <row r="16" spans="1:24" x14ac:dyDescent="0.3">
      <c r="A16" s="145">
        <v>12</v>
      </c>
      <c r="B16" s="40" t="s">
        <v>159</v>
      </c>
      <c r="C16" s="40" t="s">
        <v>160</v>
      </c>
      <c r="D16" s="39">
        <v>12</v>
      </c>
      <c r="E16" s="39">
        <v>12</v>
      </c>
      <c r="F16" s="39" t="s">
        <v>138</v>
      </c>
      <c r="G16" s="39">
        <v>12</v>
      </c>
      <c r="H16" s="39">
        <v>4</v>
      </c>
      <c r="I16" s="39">
        <v>12</v>
      </c>
      <c r="J16" s="39" t="s">
        <v>138</v>
      </c>
      <c r="K16" s="39">
        <v>12</v>
      </c>
      <c r="L16" s="39" t="s">
        <v>138</v>
      </c>
      <c r="M16" s="39" t="s">
        <v>138</v>
      </c>
      <c r="N16" s="39">
        <v>4</v>
      </c>
      <c r="O16" s="39">
        <v>1</v>
      </c>
      <c r="P16" s="39">
        <v>4</v>
      </c>
      <c r="Q16" s="39" t="s">
        <v>138</v>
      </c>
      <c r="R16" s="39" t="s">
        <v>138</v>
      </c>
      <c r="S16" s="39" t="s">
        <v>138</v>
      </c>
      <c r="T16" s="39" t="s">
        <v>138</v>
      </c>
      <c r="U16" s="39">
        <v>12</v>
      </c>
      <c r="V16" s="39">
        <v>12</v>
      </c>
      <c r="W16" s="39" t="s">
        <v>138</v>
      </c>
      <c r="X16" s="39">
        <v>12</v>
      </c>
    </row>
    <row r="17" spans="1:24" x14ac:dyDescent="0.3">
      <c r="A17" s="145">
        <v>13</v>
      </c>
      <c r="B17" s="40" t="s">
        <v>161</v>
      </c>
      <c r="C17" s="40" t="s">
        <v>162</v>
      </c>
      <c r="D17" s="39" t="s">
        <v>138</v>
      </c>
      <c r="E17" s="39" t="s">
        <v>138</v>
      </c>
      <c r="F17" s="39" t="s">
        <v>138</v>
      </c>
      <c r="G17" s="39" t="s">
        <v>138</v>
      </c>
      <c r="H17" s="39" t="s">
        <v>138</v>
      </c>
      <c r="I17" s="39" t="s">
        <v>138</v>
      </c>
      <c r="J17" s="39" t="s">
        <v>138</v>
      </c>
      <c r="K17" s="39">
        <v>250</v>
      </c>
      <c r="L17" s="39">
        <v>250</v>
      </c>
      <c r="M17" s="39" t="s">
        <v>138</v>
      </c>
      <c r="N17" s="39" t="s">
        <v>138</v>
      </c>
      <c r="O17" s="39" t="s">
        <v>138</v>
      </c>
      <c r="P17" s="39" t="s">
        <v>138</v>
      </c>
      <c r="Q17" s="39" t="s">
        <v>138</v>
      </c>
      <c r="R17" s="39" t="s">
        <v>138</v>
      </c>
      <c r="S17" s="39" t="s">
        <v>138</v>
      </c>
      <c r="T17" s="39" t="s">
        <v>138</v>
      </c>
      <c r="U17" s="39" t="s">
        <v>138</v>
      </c>
      <c r="V17" s="39">
        <v>250</v>
      </c>
      <c r="W17" s="39" t="s">
        <v>138</v>
      </c>
      <c r="X17" s="39">
        <v>250</v>
      </c>
    </row>
    <row r="18" spans="1:24" x14ac:dyDescent="0.3">
      <c r="A18" s="145">
        <v>14</v>
      </c>
      <c r="B18" s="40" t="s">
        <v>161</v>
      </c>
      <c r="C18" s="40" t="s">
        <v>163</v>
      </c>
      <c r="D18" s="39" t="s">
        <v>138</v>
      </c>
      <c r="E18" s="39" t="s">
        <v>138</v>
      </c>
      <c r="F18" s="39" t="s">
        <v>138</v>
      </c>
      <c r="G18" s="39" t="s">
        <v>138</v>
      </c>
      <c r="H18" s="39" t="s">
        <v>138</v>
      </c>
      <c r="I18" s="39" t="s">
        <v>138</v>
      </c>
      <c r="J18" s="39" t="s">
        <v>138</v>
      </c>
      <c r="K18" s="39">
        <v>52</v>
      </c>
      <c r="L18" s="39">
        <v>52</v>
      </c>
      <c r="M18" s="39" t="s">
        <v>138</v>
      </c>
      <c r="N18" s="39">
        <v>4</v>
      </c>
      <c r="O18" s="39">
        <v>1</v>
      </c>
      <c r="P18" s="39" t="s">
        <v>138</v>
      </c>
      <c r="Q18" s="39" t="s">
        <v>138</v>
      </c>
      <c r="R18" s="39" t="s">
        <v>138</v>
      </c>
      <c r="S18" s="39" t="s">
        <v>138</v>
      </c>
      <c r="T18" s="39" t="s">
        <v>138</v>
      </c>
      <c r="U18" s="39" t="s">
        <v>138</v>
      </c>
      <c r="V18" s="39">
        <v>52</v>
      </c>
      <c r="W18" s="39" t="s">
        <v>138</v>
      </c>
      <c r="X18" s="39">
        <v>250</v>
      </c>
    </row>
    <row r="19" spans="1:24" ht="20.399999999999999" x14ac:dyDescent="0.3">
      <c r="A19" s="145">
        <v>15</v>
      </c>
      <c r="B19" s="40" t="s">
        <v>164</v>
      </c>
      <c r="C19" s="40" t="s">
        <v>165</v>
      </c>
      <c r="D19" s="39" t="s">
        <v>138</v>
      </c>
      <c r="E19" s="39">
        <v>12</v>
      </c>
      <c r="F19" s="39" t="s">
        <v>138</v>
      </c>
      <c r="G19" s="39" t="s">
        <v>138</v>
      </c>
      <c r="H19" s="39" t="s">
        <v>138</v>
      </c>
      <c r="I19" s="39" t="s">
        <v>138</v>
      </c>
      <c r="J19" s="39" t="s">
        <v>138</v>
      </c>
      <c r="K19" s="39" t="s">
        <v>138</v>
      </c>
      <c r="L19" s="39" t="s">
        <v>138</v>
      </c>
      <c r="M19" s="39" t="s">
        <v>138</v>
      </c>
      <c r="N19" s="39" t="s">
        <v>138</v>
      </c>
      <c r="O19" s="39" t="s">
        <v>138</v>
      </c>
      <c r="P19" s="39" t="s">
        <v>138</v>
      </c>
      <c r="Q19" s="39" t="s">
        <v>138</v>
      </c>
      <c r="R19" s="39" t="s">
        <v>138</v>
      </c>
      <c r="S19" s="39" t="s">
        <v>138</v>
      </c>
      <c r="T19" s="39" t="s">
        <v>138</v>
      </c>
      <c r="U19" s="39" t="s">
        <v>138</v>
      </c>
      <c r="V19" s="39" t="s">
        <v>138</v>
      </c>
      <c r="W19" s="39" t="s">
        <v>138</v>
      </c>
      <c r="X19" s="39">
        <v>12</v>
      </c>
    </row>
    <row r="20" spans="1:24" ht="20.399999999999999" x14ac:dyDescent="0.3">
      <c r="A20" s="145">
        <v>16</v>
      </c>
      <c r="B20" s="40" t="s">
        <v>166</v>
      </c>
      <c r="C20" s="40" t="s">
        <v>167</v>
      </c>
      <c r="D20" s="39">
        <v>52</v>
      </c>
      <c r="E20" s="39">
        <v>52</v>
      </c>
      <c r="F20" s="39" t="s">
        <v>138</v>
      </c>
      <c r="G20" s="39">
        <v>52</v>
      </c>
      <c r="H20" s="39">
        <v>12</v>
      </c>
      <c r="I20" s="39" t="s">
        <v>138</v>
      </c>
      <c r="J20" s="39" t="s">
        <v>138</v>
      </c>
      <c r="K20" s="39">
        <v>52</v>
      </c>
      <c r="L20" s="39">
        <v>250</v>
      </c>
      <c r="M20" s="39">
        <v>125</v>
      </c>
      <c r="N20" s="39" t="s">
        <v>138</v>
      </c>
      <c r="O20" s="39" t="s">
        <v>138</v>
      </c>
      <c r="P20" s="39" t="s">
        <v>138</v>
      </c>
      <c r="Q20" s="39" t="s">
        <v>138</v>
      </c>
      <c r="R20" s="39" t="s">
        <v>138</v>
      </c>
      <c r="S20" s="39" t="s">
        <v>138</v>
      </c>
      <c r="T20" s="39" t="s">
        <v>138</v>
      </c>
      <c r="U20" s="39">
        <v>52</v>
      </c>
      <c r="V20" s="39" t="s">
        <v>138</v>
      </c>
      <c r="W20" s="39" t="s">
        <v>138</v>
      </c>
      <c r="X20" s="39">
        <v>250</v>
      </c>
    </row>
    <row r="21" spans="1:24" s="122" customFormat="1" ht="12" x14ac:dyDescent="0.3">
      <c r="A21" s="145">
        <v>17</v>
      </c>
      <c r="B21" s="40" t="s">
        <v>168</v>
      </c>
      <c r="C21" s="40" t="s">
        <v>152</v>
      </c>
      <c r="D21" s="39" t="s">
        <v>138</v>
      </c>
      <c r="E21" s="39">
        <v>52</v>
      </c>
      <c r="F21" s="39" t="s">
        <v>138</v>
      </c>
      <c r="G21" s="39" t="s">
        <v>138</v>
      </c>
      <c r="H21" s="39" t="s">
        <v>138</v>
      </c>
      <c r="I21" s="39" t="s">
        <v>138</v>
      </c>
      <c r="J21" s="39" t="s">
        <v>138</v>
      </c>
      <c r="K21" s="39" t="s">
        <v>138</v>
      </c>
      <c r="L21" s="39" t="s">
        <v>138</v>
      </c>
      <c r="M21" s="39" t="s">
        <v>138</v>
      </c>
      <c r="N21" s="39" t="s">
        <v>138</v>
      </c>
      <c r="O21" s="39" t="s">
        <v>138</v>
      </c>
      <c r="P21" s="39" t="s">
        <v>138</v>
      </c>
      <c r="Q21" s="39" t="s">
        <v>138</v>
      </c>
      <c r="R21" s="39" t="s">
        <v>138</v>
      </c>
      <c r="S21" s="39" t="s">
        <v>138</v>
      </c>
      <c r="T21" s="39" t="s">
        <v>138</v>
      </c>
      <c r="U21" s="39" t="s">
        <v>138</v>
      </c>
      <c r="V21" s="39" t="s">
        <v>138</v>
      </c>
      <c r="W21" s="39" t="s">
        <v>138</v>
      </c>
      <c r="X21" s="39" t="s">
        <v>138</v>
      </c>
    </row>
    <row r="22" spans="1:24" ht="20.399999999999999" x14ac:dyDescent="0.3">
      <c r="A22" s="145">
        <v>18</v>
      </c>
      <c r="B22" s="40" t="s">
        <v>169</v>
      </c>
      <c r="C22" s="40" t="s">
        <v>170</v>
      </c>
      <c r="D22" s="39" t="s">
        <v>138</v>
      </c>
      <c r="E22" s="39" t="s">
        <v>138</v>
      </c>
      <c r="F22" s="39" t="s">
        <v>138</v>
      </c>
      <c r="G22" s="39">
        <v>52</v>
      </c>
      <c r="H22" s="39" t="s">
        <v>138</v>
      </c>
      <c r="I22" s="39" t="s">
        <v>138</v>
      </c>
      <c r="J22" s="39" t="s">
        <v>138</v>
      </c>
      <c r="K22" s="39">
        <v>52</v>
      </c>
      <c r="L22" s="39" t="s">
        <v>138</v>
      </c>
      <c r="M22" s="39" t="s">
        <v>138</v>
      </c>
      <c r="N22" s="39" t="s">
        <v>138</v>
      </c>
      <c r="O22" s="39" t="s">
        <v>138</v>
      </c>
      <c r="P22" s="39" t="s">
        <v>138</v>
      </c>
      <c r="Q22" s="39" t="s">
        <v>138</v>
      </c>
      <c r="R22" s="39" t="s">
        <v>138</v>
      </c>
      <c r="S22" s="39" t="s">
        <v>138</v>
      </c>
      <c r="T22" s="39" t="s">
        <v>138</v>
      </c>
      <c r="U22" s="39" t="s">
        <v>138</v>
      </c>
      <c r="V22" s="39" t="s">
        <v>138</v>
      </c>
      <c r="W22" s="39" t="s">
        <v>138</v>
      </c>
      <c r="X22" s="39" t="s">
        <v>138</v>
      </c>
    </row>
    <row r="23" spans="1:24" x14ac:dyDescent="0.3">
      <c r="A23" s="145">
        <v>19</v>
      </c>
      <c r="B23" s="40" t="s">
        <v>171</v>
      </c>
      <c r="C23" s="40" t="s">
        <v>172</v>
      </c>
      <c r="D23" s="39" t="s">
        <v>138</v>
      </c>
      <c r="E23" s="39" t="s">
        <v>138</v>
      </c>
      <c r="F23" s="39" t="s">
        <v>138</v>
      </c>
      <c r="G23" s="39" t="s">
        <v>138</v>
      </c>
      <c r="H23" s="39">
        <v>52</v>
      </c>
      <c r="I23" s="39">
        <v>125</v>
      </c>
      <c r="J23" s="39">
        <v>52</v>
      </c>
      <c r="K23" s="39" t="s">
        <v>138</v>
      </c>
      <c r="L23" s="39">
        <v>250</v>
      </c>
      <c r="M23" s="39" t="s">
        <v>138</v>
      </c>
      <c r="N23" s="39" t="s">
        <v>138</v>
      </c>
      <c r="O23" s="39" t="s">
        <v>138</v>
      </c>
      <c r="P23" s="39">
        <v>12</v>
      </c>
      <c r="Q23" s="39" t="s">
        <v>138</v>
      </c>
      <c r="R23" s="39" t="s">
        <v>138</v>
      </c>
      <c r="S23" s="39" t="s">
        <v>138</v>
      </c>
      <c r="T23" s="39" t="s">
        <v>138</v>
      </c>
      <c r="U23" s="39" t="s">
        <v>138</v>
      </c>
      <c r="V23" s="39">
        <v>250</v>
      </c>
      <c r="W23" s="39" t="s">
        <v>138</v>
      </c>
      <c r="X23" s="39">
        <v>250</v>
      </c>
    </row>
    <row r="24" spans="1:24" x14ac:dyDescent="0.3">
      <c r="A24" s="145">
        <v>20</v>
      </c>
      <c r="B24" s="40" t="s">
        <v>173</v>
      </c>
      <c r="C24" s="40" t="s">
        <v>174</v>
      </c>
      <c r="D24" s="39" t="s">
        <v>138</v>
      </c>
      <c r="E24" s="39" t="s">
        <v>138</v>
      </c>
      <c r="F24" s="39" t="s">
        <v>138</v>
      </c>
      <c r="G24" s="39" t="s">
        <v>138</v>
      </c>
      <c r="H24" s="39" t="s">
        <v>138</v>
      </c>
      <c r="I24" s="39" t="s">
        <v>138</v>
      </c>
      <c r="J24" s="39" t="s">
        <v>138</v>
      </c>
      <c r="K24" s="39">
        <v>250</v>
      </c>
      <c r="L24" s="39">
        <v>250</v>
      </c>
      <c r="M24" s="39" t="s">
        <v>138</v>
      </c>
      <c r="N24" s="39" t="s">
        <v>138</v>
      </c>
      <c r="O24" s="39" t="s">
        <v>138</v>
      </c>
      <c r="P24" s="39" t="s">
        <v>138</v>
      </c>
      <c r="Q24" s="39" t="s">
        <v>138</v>
      </c>
      <c r="R24" s="39" t="s">
        <v>138</v>
      </c>
      <c r="S24" s="39" t="s">
        <v>138</v>
      </c>
      <c r="T24" s="39" t="s">
        <v>138</v>
      </c>
      <c r="U24" s="39" t="s">
        <v>138</v>
      </c>
      <c r="V24" s="39">
        <v>250</v>
      </c>
      <c r="W24" s="39" t="s">
        <v>138</v>
      </c>
      <c r="X24" s="39">
        <v>250</v>
      </c>
    </row>
    <row r="25" spans="1:24" x14ac:dyDescent="0.3">
      <c r="A25" s="145">
        <v>21</v>
      </c>
      <c r="B25" s="40" t="s">
        <v>175</v>
      </c>
      <c r="C25" s="40" t="s">
        <v>172</v>
      </c>
      <c r="D25" s="39">
        <v>12</v>
      </c>
      <c r="E25" s="39">
        <v>12</v>
      </c>
      <c r="F25" s="39" t="s">
        <v>138</v>
      </c>
      <c r="G25" s="39">
        <v>12</v>
      </c>
      <c r="H25" s="39">
        <v>4</v>
      </c>
      <c r="I25" s="39">
        <v>12</v>
      </c>
      <c r="J25" s="39">
        <v>12</v>
      </c>
      <c r="K25" s="39">
        <v>12</v>
      </c>
      <c r="L25" s="39">
        <v>12</v>
      </c>
      <c r="M25" s="39">
        <v>12</v>
      </c>
      <c r="N25" s="39">
        <v>1</v>
      </c>
      <c r="O25" s="39">
        <v>1</v>
      </c>
      <c r="P25" s="39">
        <v>12</v>
      </c>
      <c r="Q25" s="39" t="s">
        <v>138</v>
      </c>
      <c r="R25" s="39" t="s">
        <v>138</v>
      </c>
      <c r="S25" s="39" t="s">
        <v>138</v>
      </c>
      <c r="T25" s="39" t="s">
        <v>138</v>
      </c>
      <c r="U25" s="39">
        <v>12</v>
      </c>
      <c r="V25" s="39">
        <v>12</v>
      </c>
      <c r="W25" s="39" t="s">
        <v>138</v>
      </c>
      <c r="X25" s="39">
        <v>52</v>
      </c>
    </row>
    <row r="26" spans="1:24" x14ac:dyDescent="0.3">
      <c r="A26" s="145">
        <v>22</v>
      </c>
      <c r="B26" s="40" t="s">
        <v>176</v>
      </c>
      <c r="C26" s="40" t="s">
        <v>177</v>
      </c>
      <c r="D26" s="39">
        <v>4</v>
      </c>
      <c r="E26" s="39">
        <v>12</v>
      </c>
      <c r="F26" s="39" t="s">
        <v>138</v>
      </c>
      <c r="G26" s="39">
        <v>12</v>
      </c>
      <c r="H26" s="39">
        <v>4</v>
      </c>
      <c r="I26" s="39">
        <v>12</v>
      </c>
      <c r="J26" s="39">
        <v>12</v>
      </c>
      <c r="K26" s="39">
        <v>12</v>
      </c>
      <c r="L26" s="39">
        <v>12</v>
      </c>
      <c r="M26" s="39">
        <v>12</v>
      </c>
      <c r="N26" s="39">
        <v>4</v>
      </c>
      <c r="O26" s="39">
        <v>1</v>
      </c>
      <c r="P26" s="39">
        <v>4</v>
      </c>
      <c r="Q26" s="39" t="s">
        <v>138</v>
      </c>
      <c r="R26" s="39" t="s">
        <v>138</v>
      </c>
      <c r="S26" s="39" t="s">
        <v>138</v>
      </c>
      <c r="T26" s="39" t="s">
        <v>138</v>
      </c>
      <c r="U26" s="39">
        <v>12</v>
      </c>
      <c r="V26" s="39">
        <v>12</v>
      </c>
      <c r="W26" s="39">
        <v>12</v>
      </c>
      <c r="X26" s="39">
        <v>12</v>
      </c>
    </row>
    <row r="27" spans="1:24" x14ac:dyDescent="0.3">
      <c r="A27" s="145">
        <v>23</v>
      </c>
      <c r="B27" s="40" t="s">
        <v>178</v>
      </c>
      <c r="C27" s="40" t="s">
        <v>179</v>
      </c>
      <c r="D27" s="39" t="s">
        <v>138</v>
      </c>
      <c r="E27" s="39" t="s">
        <v>138</v>
      </c>
      <c r="F27" s="39" t="s">
        <v>138</v>
      </c>
      <c r="G27" s="39" t="s">
        <v>138</v>
      </c>
      <c r="H27" s="39" t="s">
        <v>138</v>
      </c>
      <c r="I27" s="39" t="s">
        <v>138</v>
      </c>
      <c r="J27" s="39" t="s">
        <v>138</v>
      </c>
      <c r="K27" s="39" t="s">
        <v>138</v>
      </c>
      <c r="L27" s="39">
        <v>52</v>
      </c>
      <c r="M27" s="39" t="s">
        <v>138</v>
      </c>
      <c r="N27" s="39" t="s">
        <v>138</v>
      </c>
      <c r="O27" s="39" t="s">
        <v>138</v>
      </c>
      <c r="P27" s="39" t="s">
        <v>138</v>
      </c>
      <c r="Q27" s="39" t="s">
        <v>138</v>
      </c>
      <c r="R27" s="39" t="s">
        <v>138</v>
      </c>
      <c r="S27" s="39" t="s">
        <v>138</v>
      </c>
      <c r="T27" s="39" t="s">
        <v>138</v>
      </c>
      <c r="U27" s="39" t="s">
        <v>138</v>
      </c>
      <c r="V27" s="39" t="s">
        <v>138</v>
      </c>
      <c r="W27" s="39" t="s">
        <v>138</v>
      </c>
      <c r="X27" s="39">
        <v>250</v>
      </c>
    </row>
    <row r="28" spans="1:24" ht="25.5" customHeight="1" x14ac:dyDescent="0.3">
      <c r="A28" s="145">
        <v>24</v>
      </c>
      <c r="B28" s="40" t="s">
        <v>180</v>
      </c>
      <c r="C28" s="40" t="s">
        <v>181</v>
      </c>
      <c r="D28" s="39" t="s">
        <v>138</v>
      </c>
      <c r="E28" s="39" t="s">
        <v>138</v>
      </c>
      <c r="F28" s="39" t="s">
        <v>138</v>
      </c>
      <c r="G28" s="39">
        <v>52</v>
      </c>
      <c r="H28" s="39" t="s">
        <v>138</v>
      </c>
      <c r="I28" s="39" t="s">
        <v>138</v>
      </c>
      <c r="J28" s="39" t="s">
        <v>138</v>
      </c>
      <c r="K28" s="39">
        <v>250</v>
      </c>
      <c r="L28" s="39" t="s">
        <v>138</v>
      </c>
      <c r="M28" s="39" t="s">
        <v>138</v>
      </c>
      <c r="N28" s="39" t="s">
        <v>138</v>
      </c>
      <c r="O28" s="39" t="s">
        <v>138</v>
      </c>
      <c r="P28" s="39"/>
      <c r="Q28" s="39" t="s">
        <v>138</v>
      </c>
      <c r="R28" s="39" t="s">
        <v>138</v>
      </c>
      <c r="S28" s="39" t="s">
        <v>138</v>
      </c>
      <c r="T28" s="39" t="s">
        <v>138</v>
      </c>
      <c r="U28" s="39" t="s">
        <v>138</v>
      </c>
      <c r="V28" s="39" t="s">
        <v>138</v>
      </c>
      <c r="W28" s="39" t="s">
        <v>138</v>
      </c>
      <c r="X28" s="39">
        <v>250</v>
      </c>
    </row>
    <row r="29" spans="1:24" x14ac:dyDescent="0.3">
      <c r="A29" s="145">
        <v>25</v>
      </c>
      <c r="B29" s="40" t="s">
        <v>182</v>
      </c>
      <c r="C29" s="40" t="s">
        <v>183</v>
      </c>
      <c r="D29" s="39">
        <v>52</v>
      </c>
      <c r="E29" s="39">
        <v>250</v>
      </c>
      <c r="F29" s="39" t="s">
        <v>138</v>
      </c>
      <c r="G29" s="39">
        <v>250</v>
      </c>
      <c r="H29" s="39">
        <v>12</v>
      </c>
      <c r="I29" s="39">
        <v>52</v>
      </c>
      <c r="J29" s="39">
        <v>4</v>
      </c>
      <c r="K29" s="39">
        <v>250</v>
      </c>
      <c r="L29" s="39" t="s">
        <v>138</v>
      </c>
      <c r="M29" s="39" t="s">
        <v>138</v>
      </c>
      <c r="N29" s="39" t="s">
        <v>138</v>
      </c>
      <c r="O29" s="39" t="s">
        <v>138</v>
      </c>
      <c r="P29" s="39" t="s">
        <v>138</v>
      </c>
      <c r="Q29" s="39" t="s">
        <v>138</v>
      </c>
      <c r="R29" s="39" t="s">
        <v>138</v>
      </c>
      <c r="S29" s="39" t="s">
        <v>138</v>
      </c>
      <c r="T29" s="39" t="s">
        <v>138</v>
      </c>
      <c r="U29" s="39">
        <v>52</v>
      </c>
      <c r="V29" s="39">
        <v>250</v>
      </c>
      <c r="W29" s="39" t="s">
        <v>138</v>
      </c>
      <c r="X29" s="39">
        <v>250</v>
      </c>
    </row>
    <row r="30" spans="1:24" x14ac:dyDescent="0.3">
      <c r="A30" s="145">
        <v>26</v>
      </c>
      <c r="B30" s="40" t="s">
        <v>184</v>
      </c>
      <c r="C30" s="40" t="s">
        <v>185</v>
      </c>
      <c r="D30" s="39" t="s">
        <v>138</v>
      </c>
      <c r="E30" s="39" t="s">
        <v>138</v>
      </c>
      <c r="F30" s="39" t="s">
        <v>138</v>
      </c>
      <c r="G30" s="39" t="s">
        <v>138</v>
      </c>
      <c r="H30" s="39" t="s">
        <v>138</v>
      </c>
      <c r="I30" s="39" t="s">
        <v>138</v>
      </c>
      <c r="J30" s="39" t="s">
        <v>138</v>
      </c>
      <c r="K30" s="39">
        <v>250</v>
      </c>
      <c r="L30" s="39" t="s">
        <v>138</v>
      </c>
      <c r="M30" s="39" t="s">
        <v>138</v>
      </c>
      <c r="N30" s="39" t="s">
        <v>138</v>
      </c>
      <c r="O30" s="39" t="s">
        <v>138</v>
      </c>
      <c r="P30" s="39" t="s">
        <v>138</v>
      </c>
      <c r="Q30" s="39" t="s">
        <v>138</v>
      </c>
      <c r="R30" s="39" t="s">
        <v>138</v>
      </c>
      <c r="S30" s="39" t="s">
        <v>138</v>
      </c>
      <c r="T30" s="39" t="s">
        <v>138</v>
      </c>
      <c r="U30" s="39" t="s">
        <v>138</v>
      </c>
      <c r="V30" s="39">
        <v>250</v>
      </c>
      <c r="W30" s="39" t="s">
        <v>138</v>
      </c>
      <c r="X30" s="39">
        <v>250</v>
      </c>
    </row>
    <row r="31" spans="1:24" x14ac:dyDescent="0.3">
      <c r="A31" s="145">
        <v>27</v>
      </c>
      <c r="B31" s="40" t="s">
        <v>186</v>
      </c>
      <c r="C31" s="40" t="s">
        <v>187</v>
      </c>
      <c r="D31" s="39" t="s">
        <v>138</v>
      </c>
      <c r="E31" s="39" t="s">
        <v>138</v>
      </c>
      <c r="F31" s="39" t="s">
        <v>138</v>
      </c>
      <c r="G31" s="39" t="s">
        <v>138</v>
      </c>
      <c r="H31" s="39" t="s">
        <v>138</v>
      </c>
      <c r="I31" s="39" t="s">
        <v>138</v>
      </c>
      <c r="J31" s="39" t="s">
        <v>138</v>
      </c>
      <c r="K31" s="39">
        <v>125</v>
      </c>
      <c r="L31" s="39" t="s">
        <v>138</v>
      </c>
      <c r="M31" s="39" t="s">
        <v>138</v>
      </c>
      <c r="N31" s="39" t="s">
        <v>138</v>
      </c>
      <c r="O31" s="39" t="s">
        <v>138</v>
      </c>
      <c r="P31" s="39" t="s">
        <v>138</v>
      </c>
      <c r="Q31" s="39" t="s">
        <v>138</v>
      </c>
      <c r="R31" s="39" t="s">
        <v>138</v>
      </c>
      <c r="S31" s="39" t="s">
        <v>138</v>
      </c>
      <c r="T31" s="39" t="s">
        <v>138</v>
      </c>
      <c r="U31" s="39" t="s">
        <v>138</v>
      </c>
      <c r="V31" s="39">
        <v>250</v>
      </c>
      <c r="W31" s="39" t="s">
        <v>138</v>
      </c>
      <c r="X31" s="39">
        <v>250</v>
      </c>
    </row>
    <row r="32" spans="1:24" x14ac:dyDescent="0.3">
      <c r="A32" s="145">
        <v>28</v>
      </c>
      <c r="B32" s="40" t="s">
        <v>186</v>
      </c>
      <c r="C32" s="40" t="s">
        <v>188</v>
      </c>
      <c r="D32" s="39" t="s">
        <v>138</v>
      </c>
      <c r="E32" s="39" t="s">
        <v>138</v>
      </c>
      <c r="F32" s="39" t="s">
        <v>138</v>
      </c>
      <c r="G32" s="39" t="s">
        <v>138</v>
      </c>
      <c r="H32" s="39" t="s">
        <v>138</v>
      </c>
      <c r="I32" s="39" t="s">
        <v>138</v>
      </c>
      <c r="J32" s="39" t="s">
        <v>138</v>
      </c>
      <c r="K32" s="39">
        <v>12</v>
      </c>
      <c r="L32" s="39" t="s">
        <v>138</v>
      </c>
      <c r="M32" s="39" t="s">
        <v>138</v>
      </c>
      <c r="N32" s="39" t="s">
        <v>138</v>
      </c>
      <c r="O32" s="39" t="s">
        <v>138</v>
      </c>
      <c r="P32" s="39" t="s">
        <v>138</v>
      </c>
      <c r="Q32" s="39" t="s">
        <v>138</v>
      </c>
      <c r="R32" s="39" t="s">
        <v>138</v>
      </c>
      <c r="S32" s="39" t="s">
        <v>138</v>
      </c>
      <c r="T32" s="39" t="s">
        <v>138</v>
      </c>
      <c r="U32" s="39" t="s">
        <v>138</v>
      </c>
      <c r="V32" s="39">
        <v>250</v>
      </c>
      <c r="W32" s="39" t="s">
        <v>138</v>
      </c>
      <c r="X32" s="39">
        <v>250</v>
      </c>
    </row>
    <row r="33" spans="1:24" x14ac:dyDescent="0.3">
      <c r="A33" s="145">
        <v>29</v>
      </c>
      <c r="B33" s="40" t="s">
        <v>189</v>
      </c>
      <c r="C33" s="40" t="s">
        <v>190</v>
      </c>
      <c r="D33" s="39">
        <v>52</v>
      </c>
      <c r="E33" s="39">
        <v>250</v>
      </c>
      <c r="F33" s="39" t="s">
        <v>138</v>
      </c>
      <c r="G33" s="39">
        <v>52</v>
      </c>
      <c r="H33" s="39">
        <v>52</v>
      </c>
      <c r="I33" s="39">
        <v>125</v>
      </c>
      <c r="J33" s="39">
        <v>52</v>
      </c>
      <c r="K33" s="39">
        <v>250</v>
      </c>
      <c r="L33" s="39">
        <v>250</v>
      </c>
      <c r="M33" s="39">
        <v>125</v>
      </c>
      <c r="N33" s="39">
        <v>4</v>
      </c>
      <c r="O33" s="39">
        <v>1</v>
      </c>
      <c r="P33" s="39">
        <v>12</v>
      </c>
      <c r="Q33" s="39" t="s">
        <v>138</v>
      </c>
      <c r="R33" s="39" t="s">
        <v>138</v>
      </c>
      <c r="S33" s="39" t="s">
        <v>138</v>
      </c>
      <c r="T33" s="39" t="s">
        <v>138</v>
      </c>
      <c r="U33" s="39">
        <v>52</v>
      </c>
      <c r="V33" s="39">
        <v>250</v>
      </c>
      <c r="W33" s="39">
        <v>52</v>
      </c>
      <c r="X33" s="39">
        <v>250</v>
      </c>
    </row>
    <row r="34" spans="1:24" s="123" customFormat="1" ht="30.6" x14ac:dyDescent="0.3">
      <c r="A34" s="145">
        <v>30</v>
      </c>
      <c r="B34" s="40" t="s">
        <v>191</v>
      </c>
      <c r="C34" s="40" t="s">
        <v>192</v>
      </c>
      <c r="D34" s="39" t="s">
        <v>138</v>
      </c>
      <c r="E34" s="39">
        <v>52</v>
      </c>
      <c r="F34" s="39" t="s">
        <v>138</v>
      </c>
      <c r="G34" s="39">
        <v>52</v>
      </c>
      <c r="H34" s="39" t="s">
        <v>138</v>
      </c>
      <c r="I34" s="39">
        <v>52</v>
      </c>
      <c r="J34" s="39" t="s">
        <v>138</v>
      </c>
      <c r="K34" s="39">
        <v>52</v>
      </c>
      <c r="L34" s="39" t="s">
        <v>138</v>
      </c>
      <c r="M34" s="39">
        <v>52</v>
      </c>
      <c r="N34" s="39" t="s">
        <v>138</v>
      </c>
      <c r="O34" s="39" t="s">
        <v>138</v>
      </c>
      <c r="P34" s="39" t="s">
        <v>138</v>
      </c>
      <c r="Q34" s="39" t="s">
        <v>138</v>
      </c>
      <c r="R34" s="39" t="s">
        <v>138</v>
      </c>
      <c r="S34" s="39" t="s">
        <v>138</v>
      </c>
      <c r="T34" s="39" t="s">
        <v>138</v>
      </c>
      <c r="U34" s="39" t="s">
        <v>138</v>
      </c>
      <c r="V34" s="39">
        <v>52</v>
      </c>
      <c r="W34" s="39" t="s">
        <v>138</v>
      </c>
      <c r="X34" s="39" t="s">
        <v>138</v>
      </c>
    </row>
    <row r="35" spans="1:24" ht="20.399999999999999" x14ac:dyDescent="0.3">
      <c r="A35" s="145">
        <v>31</v>
      </c>
      <c r="B35" s="40" t="s">
        <v>193</v>
      </c>
      <c r="C35" s="40" t="s">
        <v>194</v>
      </c>
      <c r="D35" s="39">
        <v>52</v>
      </c>
      <c r="E35" s="39">
        <v>250</v>
      </c>
      <c r="F35" s="39" t="s">
        <v>138</v>
      </c>
      <c r="G35" s="39">
        <v>52</v>
      </c>
      <c r="H35" s="39">
        <v>12</v>
      </c>
      <c r="I35" s="39" t="s">
        <v>138</v>
      </c>
      <c r="J35" s="39" t="s">
        <v>138</v>
      </c>
      <c r="K35" s="39">
        <v>250</v>
      </c>
      <c r="L35" s="39">
        <v>250</v>
      </c>
      <c r="M35" s="39">
        <v>125</v>
      </c>
      <c r="N35" s="39">
        <v>4</v>
      </c>
      <c r="O35" s="39">
        <v>1</v>
      </c>
      <c r="P35" s="39">
        <v>12</v>
      </c>
      <c r="Q35" s="39" t="s">
        <v>138</v>
      </c>
      <c r="R35" s="39" t="s">
        <v>138</v>
      </c>
      <c r="S35" s="39" t="s">
        <v>138</v>
      </c>
      <c r="T35" s="39" t="s">
        <v>138</v>
      </c>
      <c r="U35" s="39" t="s">
        <v>138</v>
      </c>
      <c r="V35" s="39">
        <v>250</v>
      </c>
      <c r="W35" s="39">
        <v>52</v>
      </c>
      <c r="X35" s="39">
        <v>250</v>
      </c>
    </row>
    <row r="36" spans="1:24" x14ac:dyDescent="0.3">
      <c r="A36" s="145">
        <v>32</v>
      </c>
      <c r="B36" s="40" t="s">
        <v>195</v>
      </c>
      <c r="C36" s="40" t="s">
        <v>196</v>
      </c>
      <c r="D36" s="39">
        <v>125</v>
      </c>
      <c r="E36" s="39">
        <v>125</v>
      </c>
      <c r="F36" s="39" t="s">
        <v>138</v>
      </c>
      <c r="G36" s="39" t="s">
        <v>138</v>
      </c>
      <c r="H36" s="39">
        <v>52</v>
      </c>
      <c r="I36" s="39" t="s">
        <v>138</v>
      </c>
      <c r="J36" s="39" t="s">
        <v>138</v>
      </c>
      <c r="K36" s="39">
        <v>250</v>
      </c>
      <c r="L36" s="39" t="s">
        <v>138</v>
      </c>
      <c r="M36" s="39">
        <v>125</v>
      </c>
      <c r="N36" s="39" t="s">
        <v>138</v>
      </c>
      <c r="O36" s="39" t="s">
        <v>138</v>
      </c>
      <c r="P36" s="39">
        <v>12</v>
      </c>
      <c r="Q36" s="39" t="s">
        <v>138</v>
      </c>
      <c r="R36" s="39" t="s">
        <v>138</v>
      </c>
      <c r="S36" s="39" t="s">
        <v>138</v>
      </c>
      <c r="T36" s="39" t="s">
        <v>138</v>
      </c>
      <c r="U36" s="39" t="s">
        <v>138</v>
      </c>
      <c r="V36" s="39">
        <v>250</v>
      </c>
      <c r="W36" s="39">
        <v>52</v>
      </c>
      <c r="X36" s="39">
        <v>250</v>
      </c>
    </row>
    <row r="37" spans="1:24" x14ac:dyDescent="0.3">
      <c r="A37" s="145">
        <v>33</v>
      </c>
      <c r="B37" s="40" t="s">
        <v>197</v>
      </c>
      <c r="C37" s="40" t="s">
        <v>198</v>
      </c>
      <c r="D37" s="39" t="s">
        <v>138</v>
      </c>
      <c r="E37" s="39">
        <v>250</v>
      </c>
      <c r="F37" s="39" t="s">
        <v>138</v>
      </c>
      <c r="G37" s="39">
        <v>250</v>
      </c>
      <c r="H37" s="39">
        <v>52</v>
      </c>
      <c r="I37" s="39">
        <v>125</v>
      </c>
      <c r="J37" s="39" t="s">
        <v>138</v>
      </c>
      <c r="K37" s="39">
        <v>250</v>
      </c>
      <c r="L37" s="39">
        <v>250</v>
      </c>
      <c r="M37" s="39">
        <v>125</v>
      </c>
      <c r="N37" s="39" t="s">
        <v>138</v>
      </c>
      <c r="O37" s="39" t="s">
        <v>138</v>
      </c>
      <c r="P37" s="39" t="s">
        <v>138</v>
      </c>
      <c r="Q37" s="39" t="s">
        <v>138</v>
      </c>
      <c r="R37" s="39" t="s">
        <v>138</v>
      </c>
      <c r="S37" s="39" t="s">
        <v>138</v>
      </c>
      <c r="T37" s="39" t="s">
        <v>138</v>
      </c>
      <c r="U37" s="39">
        <v>250</v>
      </c>
      <c r="V37" s="39">
        <v>250</v>
      </c>
      <c r="W37" s="39" t="s">
        <v>138</v>
      </c>
      <c r="X37" s="39">
        <v>250</v>
      </c>
    </row>
    <row r="38" spans="1:24" x14ac:dyDescent="0.3">
      <c r="A38" s="145">
        <v>34</v>
      </c>
      <c r="B38" s="40" t="s">
        <v>199</v>
      </c>
      <c r="C38" s="40" t="s">
        <v>200</v>
      </c>
      <c r="D38" s="39">
        <v>52</v>
      </c>
      <c r="E38" s="39" t="s">
        <v>138</v>
      </c>
      <c r="F38" s="39" t="s">
        <v>138</v>
      </c>
      <c r="G38" s="39" t="s">
        <v>138</v>
      </c>
      <c r="H38" s="39" t="s">
        <v>138</v>
      </c>
      <c r="I38" s="39" t="s">
        <v>138</v>
      </c>
      <c r="J38" s="39" t="s">
        <v>138</v>
      </c>
      <c r="K38" s="39" t="s">
        <v>138</v>
      </c>
      <c r="L38" s="39" t="s">
        <v>138</v>
      </c>
      <c r="M38" s="39" t="s">
        <v>138</v>
      </c>
      <c r="N38" s="39" t="s">
        <v>138</v>
      </c>
      <c r="O38" s="39" t="s">
        <v>138</v>
      </c>
      <c r="P38" s="39" t="s">
        <v>138</v>
      </c>
      <c r="Q38" s="39" t="s">
        <v>138</v>
      </c>
      <c r="R38" s="39" t="s">
        <v>138</v>
      </c>
      <c r="S38" s="39" t="s">
        <v>138</v>
      </c>
      <c r="T38" s="39" t="s">
        <v>138</v>
      </c>
      <c r="U38" s="39" t="s">
        <v>138</v>
      </c>
      <c r="V38" s="39" t="s">
        <v>138</v>
      </c>
      <c r="W38" s="39">
        <v>125</v>
      </c>
      <c r="X38" s="39">
        <v>52</v>
      </c>
    </row>
    <row r="39" spans="1:24" ht="40.799999999999997" x14ac:dyDescent="0.3">
      <c r="A39" s="145">
        <v>35</v>
      </c>
      <c r="B39" s="40" t="s">
        <v>201</v>
      </c>
      <c r="C39" s="41" t="s">
        <v>610</v>
      </c>
      <c r="D39" s="39">
        <v>208</v>
      </c>
      <c r="E39" s="39" t="s">
        <v>138</v>
      </c>
      <c r="F39" s="39" t="s">
        <v>138</v>
      </c>
      <c r="G39" s="39" t="s">
        <v>138</v>
      </c>
      <c r="H39" s="39" t="s">
        <v>138</v>
      </c>
      <c r="I39" s="39" t="s">
        <v>138</v>
      </c>
      <c r="J39" s="39" t="s">
        <v>138</v>
      </c>
      <c r="K39" s="39" t="s">
        <v>138</v>
      </c>
      <c r="L39" s="39" t="s">
        <v>202</v>
      </c>
      <c r="M39" s="39" t="s">
        <v>138</v>
      </c>
      <c r="N39" s="39" t="s">
        <v>138</v>
      </c>
      <c r="O39" s="39" t="s">
        <v>138</v>
      </c>
      <c r="P39" s="39" t="s">
        <v>138</v>
      </c>
      <c r="Q39" s="39" t="s">
        <v>138</v>
      </c>
      <c r="R39" s="39" t="s">
        <v>138</v>
      </c>
      <c r="S39" s="39" t="s">
        <v>138</v>
      </c>
      <c r="T39" s="39" t="s">
        <v>138</v>
      </c>
      <c r="U39" s="39" t="s">
        <v>138</v>
      </c>
      <c r="V39" s="39" t="s">
        <v>138</v>
      </c>
      <c r="W39" s="39" t="s">
        <v>138</v>
      </c>
      <c r="X39" s="39" t="s">
        <v>138</v>
      </c>
    </row>
    <row r="40" spans="1:24" x14ac:dyDescent="0.3">
      <c r="A40" s="145">
        <v>36</v>
      </c>
      <c r="B40" s="40" t="s">
        <v>203</v>
      </c>
      <c r="C40" s="40" t="s">
        <v>204</v>
      </c>
      <c r="D40" s="39">
        <v>52</v>
      </c>
      <c r="E40" s="39">
        <v>250</v>
      </c>
      <c r="F40" s="39">
        <v>250</v>
      </c>
      <c r="G40" s="39" t="s">
        <v>138</v>
      </c>
      <c r="H40" s="39" t="s">
        <v>138</v>
      </c>
      <c r="I40" s="39" t="s">
        <v>138</v>
      </c>
      <c r="J40" s="39" t="s">
        <v>138</v>
      </c>
      <c r="K40" s="39">
        <v>250</v>
      </c>
      <c r="L40" s="39">
        <v>250</v>
      </c>
      <c r="M40" s="39">
        <v>125</v>
      </c>
      <c r="N40" s="39" t="s">
        <v>138</v>
      </c>
      <c r="O40" s="39" t="s">
        <v>138</v>
      </c>
      <c r="P40" s="39" t="s">
        <v>138</v>
      </c>
      <c r="Q40" s="39" t="s">
        <v>138</v>
      </c>
      <c r="R40" s="39" t="s">
        <v>138</v>
      </c>
      <c r="S40" s="39" t="s">
        <v>138</v>
      </c>
      <c r="T40" s="39" t="s">
        <v>138</v>
      </c>
      <c r="U40" s="39" t="s">
        <v>138</v>
      </c>
      <c r="V40" s="39" t="s">
        <v>138</v>
      </c>
      <c r="W40" s="39" t="s">
        <v>138</v>
      </c>
      <c r="X40" s="39">
        <v>250</v>
      </c>
    </row>
    <row r="41" spans="1:24" s="123" customFormat="1" ht="10.199999999999999" x14ac:dyDescent="0.3">
      <c r="A41" s="145">
        <v>37</v>
      </c>
      <c r="B41" s="40" t="s">
        <v>205</v>
      </c>
      <c r="C41" s="40" t="s">
        <v>206</v>
      </c>
      <c r="D41" s="2">
        <v>12</v>
      </c>
      <c r="E41" s="2">
        <v>52</v>
      </c>
      <c r="F41" s="2">
        <v>12</v>
      </c>
      <c r="G41" s="2">
        <v>12</v>
      </c>
      <c r="H41" s="2">
        <v>12</v>
      </c>
      <c r="I41" s="2">
        <v>52</v>
      </c>
      <c r="J41" s="2">
        <v>12</v>
      </c>
      <c r="K41" s="2">
        <v>12</v>
      </c>
      <c r="L41" s="2">
        <v>12</v>
      </c>
      <c r="M41" s="2">
        <v>12</v>
      </c>
      <c r="N41" s="2">
        <v>4</v>
      </c>
      <c r="O41" s="2">
        <v>1</v>
      </c>
      <c r="P41" s="2" t="s">
        <v>138</v>
      </c>
      <c r="Q41" s="2">
        <v>12</v>
      </c>
      <c r="R41" s="2">
        <v>52</v>
      </c>
      <c r="S41" s="2" t="s">
        <v>138</v>
      </c>
      <c r="T41" s="2">
        <v>52</v>
      </c>
      <c r="U41" s="2">
        <v>12</v>
      </c>
      <c r="V41" s="2">
        <v>12</v>
      </c>
      <c r="W41" s="2">
        <v>12</v>
      </c>
      <c r="X41" s="2">
        <v>52</v>
      </c>
    </row>
    <row r="42" spans="1:24" x14ac:dyDescent="0.3">
      <c r="A42" s="145">
        <v>38</v>
      </c>
      <c r="B42" s="40" t="s">
        <v>207</v>
      </c>
      <c r="C42" s="40" t="s">
        <v>265</v>
      </c>
      <c r="D42" s="39" t="s">
        <v>138</v>
      </c>
      <c r="E42" s="39" t="s">
        <v>138</v>
      </c>
      <c r="F42" s="39" t="s">
        <v>138</v>
      </c>
      <c r="G42" s="39" t="s">
        <v>138</v>
      </c>
      <c r="H42" s="39" t="s">
        <v>138</v>
      </c>
      <c r="I42" s="39" t="s">
        <v>138</v>
      </c>
      <c r="J42" s="39" t="s">
        <v>138</v>
      </c>
      <c r="K42" s="39">
        <v>52</v>
      </c>
      <c r="L42" s="39" t="s">
        <v>138</v>
      </c>
      <c r="M42" s="39" t="s">
        <v>138</v>
      </c>
      <c r="N42" s="39" t="s">
        <v>138</v>
      </c>
      <c r="O42" s="39" t="s">
        <v>138</v>
      </c>
      <c r="P42" s="39" t="s">
        <v>138</v>
      </c>
      <c r="Q42" s="39" t="s">
        <v>138</v>
      </c>
      <c r="R42" s="39" t="s">
        <v>138</v>
      </c>
      <c r="S42" s="39" t="s">
        <v>138</v>
      </c>
      <c r="T42" s="39" t="s">
        <v>138</v>
      </c>
      <c r="U42" s="39" t="s">
        <v>138</v>
      </c>
      <c r="V42" s="39" t="s">
        <v>138</v>
      </c>
      <c r="W42" s="39" t="s">
        <v>138</v>
      </c>
      <c r="X42" s="39">
        <v>250</v>
      </c>
    </row>
    <row r="43" spans="1:24" x14ac:dyDescent="0.3">
      <c r="A43" s="145">
        <v>39</v>
      </c>
      <c r="B43" s="40" t="s">
        <v>208</v>
      </c>
      <c r="C43" s="40" t="s">
        <v>152</v>
      </c>
      <c r="D43" s="39">
        <v>12</v>
      </c>
      <c r="E43" s="39">
        <v>12</v>
      </c>
      <c r="F43" s="39" t="s">
        <v>138</v>
      </c>
      <c r="G43" s="39">
        <v>12</v>
      </c>
      <c r="H43" s="39">
        <v>12</v>
      </c>
      <c r="I43" s="39">
        <v>12</v>
      </c>
      <c r="J43" s="39">
        <v>4</v>
      </c>
      <c r="K43" s="39">
        <v>12</v>
      </c>
      <c r="L43" s="39">
        <v>12</v>
      </c>
      <c r="M43" s="39">
        <v>12</v>
      </c>
      <c r="N43" s="39">
        <v>1</v>
      </c>
      <c r="O43" s="39">
        <v>1</v>
      </c>
      <c r="P43" s="39">
        <v>4</v>
      </c>
      <c r="Q43" s="39" t="s">
        <v>138</v>
      </c>
      <c r="R43" s="39" t="s">
        <v>138</v>
      </c>
      <c r="S43" s="39" t="s">
        <v>138</v>
      </c>
      <c r="T43" s="39" t="s">
        <v>138</v>
      </c>
      <c r="U43" s="39">
        <v>12</v>
      </c>
      <c r="V43" s="39">
        <v>12</v>
      </c>
      <c r="W43" s="39">
        <v>12</v>
      </c>
      <c r="X43" s="39">
        <v>52</v>
      </c>
    </row>
    <row r="44" spans="1:24" x14ac:dyDescent="0.3">
      <c r="A44" s="145">
        <v>40</v>
      </c>
      <c r="B44" s="40" t="s">
        <v>209</v>
      </c>
      <c r="C44" s="40" t="s">
        <v>611</v>
      </c>
      <c r="D44" s="39">
        <v>12</v>
      </c>
      <c r="E44" s="39" t="s">
        <v>138</v>
      </c>
      <c r="F44" s="39" t="s">
        <v>138</v>
      </c>
      <c r="G44" s="39" t="s">
        <v>138</v>
      </c>
      <c r="H44" s="39" t="s">
        <v>138</v>
      </c>
      <c r="I44" s="39" t="s">
        <v>138</v>
      </c>
      <c r="J44" s="39" t="s">
        <v>138</v>
      </c>
      <c r="K44" s="39" t="s">
        <v>138</v>
      </c>
      <c r="L44" s="39" t="s">
        <v>138</v>
      </c>
      <c r="M44" s="39" t="s">
        <v>138</v>
      </c>
      <c r="N44" s="39" t="s">
        <v>138</v>
      </c>
      <c r="O44" s="39" t="s">
        <v>138</v>
      </c>
      <c r="P44" s="39" t="s">
        <v>138</v>
      </c>
      <c r="Q44" s="39" t="s">
        <v>138</v>
      </c>
      <c r="R44" s="39" t="s">
        <v>138</v>
      </c>
      <c r="S44" s="39" t="s">
        <v>138</v>
      </c>
      <c r="T44" s="39" t="s">
        <v>138</v>
      </c>
      <c r="U44" s="39" t="s">
        <v>138</v>
      </c>
      <c r="V44" s="39" t="s">
        <v>138</v>
      </c>
      <c r="W44" s="39">
        <v>12</v>
      </c>
      <c r="X44" s="39" t="s">
        <v>138</v>
      </c>
    </row>
    <row r="45" spans="1:24" s="107" customFormat="1" ht="10.199999999999999" x14ac:dyDescent="0.3">
      <c r="A45" s="145">
        <v>41</v>
      </c>
      <c r="B45" s="41" t="s">
        <v>210</v>
      </c>
      <c r="C45" s="41" t="s">
        <v>211</v>
      </c>
      <c r="D45" s="2" t="s">
        <v>138</v>
      </c>
      <c r="E45" s="2" t="s">
        <v>138</v>
      </c>
      <c r="F45" s="2">
        <v>250</v>
      </c>
      <c r="G45" s="2" t="s">
        <v>138</v>
      </c>
      <c r="H45" s="2">
        <v>125</v>
      </c>
      <c r="I45" s="2">
        <v>4</v>
      </c>
      <c r="J45" s="2">
        <v>1</v>
      </c>
      <c r="K45" s="2" t="s">
        <v>138</v>
      </c>
      <c r="L45" s="2" t="s">
        <v>138</v>
      </c>
      <c r="M45" s="2" t="s">
        <v>138</v>
      </c>
      <c r="N45" s="2" t="s">
        <v>138</v>
      </c>
      <c r="O45" s="2">
        <v>250</v>
      </c>
      <c r="P45" s="2">
        <v>52</v>
      </c>
      <c r="Q45" s="2">
        <v>250</v>
      </c>
      <c r="R45" s="2" t="s">
        <v>138</v>
      </c>
      <c r="S45" s="2" t="s">
        <v>138</v>
      </c>
      <c r="T45" s="2"/>
      <c r="U45" s="2"/>
      <c r="V45" s="141"/>
      <c r="W45" s="2"/>
      <c r="X45" s="2">
        <v>250</v>
      </c>
    </row>
    <row r="46" spans="1:24" ht="20.399999999999999" x14ac:dyDescent="0.3">
      <c r="A46" s="145">
        <v>42</v>
      </c>
      <c r="B46" s="40" t="s">
        <v>212</v>
      </c>
      <c r="C46" s="40" t="s">
        <v>213</v>
      </c>
      <c r="D46" s="39">
        <v>52</v>
      </c>
      <c r="E46" s="39">
        <v>52</v>
      </c>
      <c r="F46" s="39" t="s">
        <v>138</v>
      </c>
      <c r="G46" s="39">
        <v>52</v>
      </c>
      <c r="H46" s="39" t="s">
        <v>138</v>
      </c>
      <c r="I46" s="39" t="s">
        <v>138</v>
      </c>
      <c r="J46" s="39" t="s">
        <v>138</v>
      </c>
      <c r="K46" s="39">
        <v>52</v>
      </c>
      <c r="L46" s="39">
        <v>250</v>
      </c>
      <c r="M46" s="39">
        <v>52</v>
      </c>
      <c r="N46" s="39">
        <v>4</v>
      </c>
      <c r="O46" s="39">
        <v>1</v>
      </c>
      <c r="P46" s="39">
        <v>12</v>
      </c>
      <c r="Q46" s="39" t="s">
        <v>138</v>
      </c>
      <c r="R46" s="39" t="s">
        <v>138</v>
      </c>
      <c r="S46" s="39" t="s">
        <v>138</v>
      </c>
      <c r="T46" s="39" t="s">
        <v>138</v>
      </c>
      <c r="U46" s="39">
        <v>52</v>
      </c>
      <c r="V46" s="39">
        <v>250</v>
      </c>
      <c r="W46" s="39" t="s">
        <v>138</v>
      </c>
      <c r="X46" s="39">
        <v>52</v>
      </c>
    </row>
    <row r="47" spans="1:24" ht="20.399999999999999" x14ac:dyDescent="0.3">
      <c r="A47" s="145">
        <v>43</v>
      </c>
      <c r="B47" s="40" t="s">
        <v>214</v>
      </c>
      <c r="C47" s="40" t="s">
        <v>215</v>
      </c>
      <c r="D47" s="39">
        <v>12</v>
      </c>
      <c r="E47" s="39">
        <v>12</v>
      </c>
      <c r="F47" s="39" t="s">
        <v>138</v>
      </c>
      <c r="G47" s="39">
        <v>12</v>
      </c>
      <c r="H47" s="39">
        <v>12</v>
      </c>
      <c r="I47" s="39">
        <v>12</v>
      </c>
      <c r="J47" s="39">
        <v>12</v>
      </c>
      <c r="K47" s="39">
        <v>12</v>
      </c>
      <c r="L47" s="39" t="s">
        <v>138</v>
      </c>
      <c r="M47" s="39" t="s">
        <v>138</v>
      </c>
      <c r="N47" s="39">
        <v>1</v>
      </c>
      <c r="O47" s="39">
        <v>1</v>
      </c>
      <c r="P47" s="39">
        <v>12</v>
      </c>
      <c r="Q47" s="39" t="s">
        <v>138</v>
      </c>
      <c r="R47" s="39" t="s">
        <v>138</v>
      </c>
      <c r="S47" s="39" t="s">
        <v>138</v>
      </c>
      <c r="T47" s="39" t="s">
        <v>138</v>
      </c>
      <c r="U47" s="39" t="s">
        <v>138</v>
      </c>
      <c r="V47" s="39" t="s">
        <v>138</v>
      </c>
      <c r="W47" s="39" t="s">
        <v>138</v>
      </c>
      <c r="X47" s="39">
        <v>52</v>
      </c>
    </row>
    <row r="48" spans="1:24" x14ac:dyDescent="0.3">
      <c r="A48" s="145">
        <v>44</v>
      </c>
      <c r="B48" s="40" t="s">
        <v>216</v>
      </c>
      <c r="C48" s="40" t="s">
        <v>217</v>
      </c>
      <c r="D48" s="39" t="s">
        <v>138</v>
      </c>
      <c r="E48" s="39" t="s">
        <v>138</v>
      </c>
      <c r="F48" s="39" t="s">
        <v>138</v>
      </c>
      <c r="G48" s="39" t="s">
        <v>138</v>
      </c>
      <c r="H48" s="39" t="s">
        <v>138</v>
      </c>
      <c r="I48" s="39" t="s">
        <v>138</v>
      </c>
      <c r="J48" s="39" t="s">
        <v>138</v>
      </c>
      <c r="K48" s="39" t="s">
        <v>138</v>
      </c>
      <c r="L48" s="39">
        <v>250</v>
      </c>
      <c r="M48" s="39" t="s">
        <v>138</v>
      </c>
      <c r="N48" s="39" t="s">
        <v>138</v>
      </c>
      <c r="O48" s="39" t="s">
        <v>138</v>
      </c>
      <c r="P48" s="39" t="s">
        <v>138</v>
      </c>
      <c r="Q48" s="39" t="s">
        <v>138</v>
      </c>
      <c r="R48" s="39" t="s">
        <v>138</v>
      </c>
      <c r="S48" s="39" t="s">
        <v>138</v>
      </c>
      <c r="T48" s="39" t="s">
        <v>138</v>
      </c>
      <c r="U48" s="39" t="s">
        <v>138</v>
      </c>
      <c r="V48" s="39" t="s">
        <v>138</v>
      </c>
      <c r="W48" s="39" t="s">
        <v>138</v>
      </c>
      <c r="X48" s="39">
        <v>250</v>
      </c>
    </row>
    <row r="49" spans="1:24" x14ac:dyDescent="0.3">
      <c r="A49" s="145">
        <v>45</v>
      </c>
      <c r="B49" s="40" t="s">
        <v>216</v>
      </c>
      <c r="C49" s="40" t="s">
        <v>218</v>
      </c>
      <c r="D49" s="39" t="s">
        <v>138</v>
      </c>
      <c r="E49" s="39" t="s">
        <v>138</v>
      </c>
      <c r="F49" s="39" t="s">
        <v>138</v>
      </c>
      <c r="G49" s="39" t="s">
        <v>138</v>
      </c>
      <c r="H49" s="39" t="s">
        <v>138</v>
      </c>
      <c r="I49" s="39" t="s">
        <v>138</v>
      </c>
      <c r="J49" s="39" t="s">
        <v>138</v>
      </c>
      <c r="K49" s="39" t="s">
        <v>138</v>
      </c>
      <c r="L49" s="39">
        <v>125</v>
      </c>
      <c r="M49" s="39" t="s">
        <v>138</v>
      </c>
      <c r="N49" s="39" t="s">
        <v>138</v>
      </c>
      <c r="O49" s="39" t="s">
        <v>138</v>
      </c>
      <c r="P49" s="39" t="s">
        <v>138</v>
      </c>
      <c r="Q49" s="39" t="s">
        <v>138</v>
      </c>
      <c r="R49" s="39" t="s">
        <v>138</v>
      </c>
      <c r="S49" s="39" t="s">
        <v>138</v>
      </c>
      <c r="T49" s="39" t="s">
        <v>138</v>
      </c>
      <c r="U49" s="39" t="s">
        <v>138</v>
      </c>
      <c r="V49" s="39" t="s">
        <v>138</v>
      </c>
      <c r="W49" s="39" t="s">
        <v>138</v>
      </c>
      <c r="X49" s="39">
        <v>250</v>
      </c>
    </row>
    <row r="50" spans="1:24" x14ac:dyDescent="0.3">
      <c r="A50" s="145">
        <v>46</v>
      </c>
      <c r="B50" s="40" t="s">
        <v>219</v>
      </c>
      <c r="C50" s="40" t="s">
        <v>172</v>
      </c>
      <c r="D50" s="39" t="s">
        <v>138</v>
      </c>
      <c r="E50" s="39" t="s">
        <v>138</v>
      </c>
      <c r="F50" s="39" t="s">
        <v>138</v>
      </c>
      <c r="G50" s="39" t="s">
        <v>138</v>
      </c>
      <c r="H50" s="39" t="s">
        <v>138</v>
      </c>
      <c r="I50" s="39" t="s">
        <v>138</v>
      </c>
      <c r="J50" s="39" t="s">
        <v>138</v>
      </c>
      <c r="K50" s="39" t="s">
        <v>138</v>
      </c>
      <c r="L50" s="39">
        <v>250</v>
      </c>
      <c r="M50" s="39" t="s">
        <v>138</v>
      </c>
      <c r="N50" s="39" t="s">
        <v>138</v>
      </c>
      <c r="O50" s="39" t="s">
        <v>138</v>
      </c>
      <c r="P50" s="39" t="s">
        <v>138</v>
      </c>
      <c r="Q50" s="39" t="s">
        <v>138</v>
      </c>
      <c r="R50" s="39" t="s">
        <v>138</v>
      </c>
      <c r="S50" s="39" t="s">
        <v>138</v>
      </c>
      <c r="T50" s="39" t="s">
        <v>138</v>
      </c>
      <c r="U50" s="39" t="s">
        <v>138</v>
      </c>
      <c r="V50" s="39" t="s">
        <v>138</v>
      </c>
      <c r="W50" s="39" t="s">
        <v>138</v>
      </c>
      <c r="X50" s="39">
        <v>52</v>
      </c>
    </row>
    <row r="51" spans="1:24" x14ac:dyDescent="0.3">
      <c r="A51" s="145">
        <v>47</v>
      </c>
      <c r="B51" s="40" t="s">
        <v>220</v>
      </c>
      <c r="C51" s="40" t="s">
        <v>221</v>
      </c>
      <c r="D51" s="39" t="s">
        <v>138</v>
      </c>
      <c r="E51" s="39" t="s">
        <v>138</v>
      </c>
      <c r="F51" s="39" t="s">
        <v>138</v>
      </c>
      <c r="G51" s="39" t="s">
        <v>138</v>
      </c>
      <c r="H51" s="39" t="s">
        <v>138</v>
      </c>
      <c r="I51" s="39">
        <v>12</v>
      </c>
      <c r="J51" s="39">
        <v>12</v>
      </c>
      <c r="K51" s="39" t="s">
        <v>138</v>
      </c>
      <c r="L51" s="39" t="s">
        <v>138</v>
      </c>
      <c r="M51" s="39" t="s">
        <v>138</v>
      </c>
      <c r="N51" s="39" t="s">
        <v>138</v>
      </c>
      <c r="O51" s="39" t="s">
        <v>138</v>
      </c>
      <c r="P51" s="39">
        <v>12</v>
      </c>
      <c r="Q51" s="39" t="s">
        <v>138</v>
      </c>
      <c r="R51" s="39" t="s">
        <v>138</v>
      </c>
      <c r="S51" s="39" t="s">
        <v>138</v>
      </c>
      <c r="T51" s="39" t="s">
        <v>138</v>
      </c>
      <c r="U51" s="39" t="s">
        <v>138</v>
      </c>
      <c r="V51" s="39" t="s">
        <v>138</v>
      </c>
      <c r="W51" s="39" t="s">
        <v>138</v>
      </c>
      <c r="X51" s="39">
        <v>250</v>
      </c>
    </row>
    <row r="52" spans="1:24" x14ac:dyDescent="0.3">
      <c r="A52" s="145">
        <v>48</v>
      </c>
      <c r="B52" s="40" t="s">
        <v>222</v>
      </c>
      <c r="C52" s="40" t="s">
        <v>223</v>
      </c>
      <c r="D52" s="39" t="s">
        <v>138</v>
      </c>
      <c r="E52" s="39" t="s">
        <v>138</v>
      </c>
      <c r="F52" s="39" t="s">
        <v>138</v>
      </c>
      <c r="G52" s="39" t="s">
        <v>138</v>
      </c>
      <c r="H52" s="39" t="s">
        <v>138</v>
      </c>
      <c r="I52" s="39" t="s">
        <v>138</v>
      </c>
      <c r="J52" s="39" t="s">
        <v>138</v>
      </c>
      <c r="K52" s="39" t="s">
        <v>138</v>
      </c>
      <c r="L52" s="39">
        <v>250</v>
      </c>
      <c r="M52" s="39" t="s">
        <v>138</v>
      </c>
      <c r="N52" s="39" t="s">
        <v>138</v>
      </c>
      <c r="O52" s="39" t="s">
        <v>138</v>
      </c>
      <c r="P52" s="39" t="s">
        <v>138</v>
      </c>
      <c r="Q52" s="39" t="s">
        <v>138</v>
      </c>
      <c r="R52" s="39" t="s">
        <v>138</v>
      </c>
      <c r="S52" s="39" t="s">
        <v>138</v>
      </c>
      <c r="T52" s="39" t="s">
        <v>138</v>
      </c>
      <c r="U52" s="39">
        <v>250</v>
      </c>
      <c r="V52" s="39">
        <v>250</v>
      </c>
      <c r="W52" s="39" t="s">
        <v>138</v>
      </c>
      <c r="X52" s="39">
        <v>250</v>
      </c>
    </row>
    <row r="53" spans="1:24" x14ac:dyDescent="0.3">
      <c r="A53" s="145">
        <v>49</v>
      </c>
      <c r="B53" s="40" t="s">
        <v>224</v>
      </c>
      <c r="C53" s="40" t="s">
        <v>225</v>
      </c>
      <c r="D53" s="39" t="s">
        <v>138</v>
      </c>
      <c r="E53" s="39" t="s">
        <v>138</v>
      </c>
      <c r="F53" s="39" t="s">
        <v>138</v>
      </c>
      <c r="G53" s="39" t="s">
        <v>138</v>
      </c>
      <c r="H53" s="39" t="s">
        <v>138</v>
      </c>
      <c r="I53" s="39" t="s">
        <v>138</v>
      </c>
      <c r="J53" s="39" t="s">
        <v>138</v>
      </c>
      <c r="K53" s="39" t="s">
        <v>138</v>
      </c>
      <c r="L53" s="39">
        <v>250</v>
      </c>
      <c r="M53" s="39" t="s">
        <v>138</v>
      </c>
      <c r="N53" s="39" t="s">
        <v>138</v>
      </c>
      <c r="O53" s="39" t="s">
        <v>138</v>
      </c>
      <c r="P53" s="39" t="s">
        <v>138</v>
      </c>
      <c r="Q53" s="39" t="s">
        <v>138</v>
      </c>
      <c r="R53" s="39" t="s">
        <v>138</v>
      </c>
      <c r="S53" s="39" t="s">
        <v>138</v>
      </c>
      <c r="T53" s="39" t="s">
        <v>138</v>
      </c>
      <c r="U53" s="39" t="s">
        <v>138</v>
      </c>
      <c r="V53" s="39" t="s">
        <v>138</v>
      </c>
      <c r="W53" s="39" t="s">
        <v>138</v>
      </c>
      <c r="X53" s="39">
        <v>250</v>
      </c>
    </row>
    <row r="54" spans="1:24" x14ac:dyDescent="0.3">
      <c r="A54" s="145">
        <v>50</v>
      </c>
      <c r="B54" s="40" t="s">
        <v>226</v>
      </c>
      <c r="C54" s="40" t="s">
        <v>227</v>
      </c>
      <c r="D54" s="39" t="s">
        <v>138</v>
      </c>
      <c r="E54" s="39" t="s">
        <v>138</v>
      </c>
      <c r="F54" s="39" t="s">
        <v>138</v>
      </c>
      <c r="G54" s="39" t="s">
        <v>138</v>
      </c>
      <c r="H54" s="39" t="s">
        <v>138</v>
      </c>
      <c r="I54" s="39" t="s">
        <v>138</v>
      </c>
      <c r="J54" s="39" t="s">
        <v>138</v>
      </c>
      <c r="K54" s="39" t="s">
        <v>138</v>
      </c>
      <c r="L54" s="39">
        <v>250</v>
      </c>
      <c r="M54" s="39" t="s">
        <v>138</v>
      </c>
      <c r="N54" s="39" t="s">
        <v>138</v>
      </c>
      <c r="O54" s="39" t="s">
        <v>138</v>
      </c>
      <c r="P54" s="39" t="s">
        <v>138</v>
      </c>
      <c r="Q54" s="39" t="s">
        <v>138</v>
      </c>
      <c r="R54" s="39" t="s">
        <v>138</v>
      </c>
      <c r="S54" s="39" t="s">
        <v>138</v>
      </c>
      <c r="T54" s="39" t="s">
        <v>138</v>
      </c>
      <c r="U54" s="39" t="s">
        <v>138</v>
      </c>
      <c r="V54" s="39" t="s">
        <v>138</v>
      </c>
      <c r="W54" s="39" t="s">
        <v>138</v>
      </c>
      <c r="X54" s="39">
        <v>250</v>
      </c>
    </row>
    <row r="55" spans="1:24" x14ac:dyDescent="0.3">
      <c r="A55" s="145">
        <v>51</v>
      </c>
      <c r="B55" s="40" t="s">
        <v>228</v>
      </c>
      <c r="C55" s="40" t="s">
        <v>229</v>
      </c>
      <c r="D55" s="39" t="s">
        <v>138</v>
      </c>
      <c r="E55" s="39" t="s">
        <v>138</v>
      </c>
      <c r="F55" s="39" t="s">
        <v>138</v>
      </c>
      <c r="G55" s="39" t="s">
        <v>138</v>
      </c>
      <c r="H55" s="39" t="s">
        <v>138</v>
      </c>
      <c r="I55" s="39" t="s">
        <v>138</v>
      </c>
      <c r="J55" s="39" t="s">
        <v>138</v>
      </c>
      <c r="K55" s="39" t="s">
        <v>138</v>
      </c>
      <c r="L55" s="39">
        <v>250</v>
      </c>
      <c r="M55" s="39" t="s">
        <v>138</v>
      </c>
      <c r="N55" s="39" t="s">
        <v>138</v>
      </c>
      <c r="O55" s="39" t="s">
        <v>138</v>
      </c>
      <c r="P55" s="39" t="s">
        <v>138</v>
      </c>
      <c r="Q55" s="39" t="s">
        <v>138</v>
      </c>
      <c r="R55" s="39" t="s">
        <v>138</v>
      </c>
      <c r="S55" s="39" t="s">
        <v>138</v>
      </c>
      <c r="T55" s="39" t="s">
        <v>138</v>
      </c>
      <c r="U55" s="39" t="s">
        <v>138</v>
      </c>
      <c r="V55" s="39" t="s">
        <v>138</v>
      </c>
      <c r="W55" s="39" t="s">
        <v>138</v>
      </c>
      <c r="X55" s="39">
        <v>250</v>
      </c>
    </row>
    <row r="56" spans="1:24" ht="20.399999999999999" x14ac:dyDescent="0.3">
      <c r="A56" s="145">
        <v>52</v>
      </c>
      <c r="B56" s="40" t="s">
        <v>230</v>
      </c>
      <c r="C56" s="40" t="s">
        <v>231</v>
      </c>
      <c r="D56" s="39" t="s">
        <v>138</v>
      </c>
      <c r="E56" s="39" t="s">
        <v>138</v>
      </c>
      <c r="F56" s="39" t="s">
        <v>138</v>
      </c>
      <c r="G56" s="39" t="s">
        <v>138</v>
      </c>
      <c r="H56" s="39" t="s">
        <v>138</v>
      </c>
      <c r="I56" s="39" t="s">
        <v>138</v>
      </c>
      <c r="J56" s="39" t="s">
        <v>138</v>
      </c>
      <c r="K56" s="39" t="s">
        <v>138</v>
      </c>
      <c r="L56" s="39">
        <v>52</v>
      </c>
      <c r="M56" s="39" t="s">
        <v>138</v>
      </c>
      <c r="N56" s="39" t="s">
        <v>138</v>
      </c>
      <c r="O56" s="39" t="s">
        <v>138</v>
      </c>
      <c r="P56" s="39" t="s">
        <v>138</v>
      </c>
      <c r="Q56" s="39" t="s">
        <v>138</v>
      </c>
      <c r="R56" s="39" t="s">
        <v>138</v>
      </c>
      <c r="S56" s="39" t="s">
        <v>138</v>
      </c>
      <c r="T56" s="39" t="s">
        <v>138</v>
      </c>
      <c r="U56" s="39" t="s">
        <v>138</v>
      </c>
      <c r="V56" s="39" t="s">
        <v>138</v>
      </c>
      <c r="W56" s="39" t="s">
        <v>138</v>
      </c>
      <c r="X56" s="39">
        <v>52</v>
      </c>
    </row>
    <row r="57" spans="1:24" x14ac:dyDescent="0.3">
      <c r="A57" s="145">
        <v>53</v>
      </c>
      <c r="B57" s="40" t="s">
        <v>197</v>
      </c>
      <c r="C57" s="40" t="s">
        <v>198</v>
      </c>
      <c r="D57" s="39" t="s">
        <v>138</v>
      </c>
      <c r="E57" s="39">
        <v>250</v>
      </c>
      <c r="F57" s="39" t="s">
        <v>138</v>
      </c>
      <c r="G57" s="39">
        <v>250</v>
      </c>
      <c r="H57" s="39">
        <v>52</v>
      </c>
      <c r="I57" s="39">
        <v>125</v>
      </c>
      <c r="J57" s="39" t="s">
        <v>138</v>
      </c>
      <c r="K57" s="39">
        <v>250</v>
      </c>
      <c r="L57" s="39">
        <v>250</v>
      </c>
      <c r="M57" s="39">
        <v>125</v>
      </c>
      <c r="N57" s="39" t="s">
        <v>138</v>
      </c>
      <c r="O57" s="39" t="s">
        <v>138</v>
      </c>
      <c r="P57" s="39" t="s">
        <v>138</v>
      </c>
      <c r="Q57" s="39" t="s">
        <v>138</v>
      </c>
      <c r="R57" s="39" t="s">
        <v>138</v>
      </c>
      <c r="S57" s="39" t="s">
        <v>138</v>
      </c>
      <c r="T57" s="39" t="s">
        <v>138</v>
      </c>
      <c r="U57" s="39">
        <v>250</v>
      </c>
      <c r="V57" s="39">
        <v>250</v>
      </c>
      <c r="W57" s="39" t="s">
        <v>138</v>
      </c>
      <c r="X57" s="39">
        <v>250</v>
      </c>
    </row>
    <row r="58" spans="1:24" x14ac:dyDescent="0.3">
      <c r="A58" s="156">
        <v>54</v>
      </c>
      <c r="B58" s="40" t="s">
        <v>232</v>
      </c>
      <c r="C58" s="40" t="s">
        <v>233</v>
      </c>
      <c r="D58" s="39" t="s">
        <v>138</v>
      </c>
      <c r="E58" s="39" t="s">
        <v>138</v>
      </c>
      <c r="F58" s="39" t="s">
        <v>138</v>
      </c>
      <c r="G58" s="39" t="s">
        <v>138</v>
      </c>
      <c r="H58" s="39" t="s">
        <v>138</v>
      </c>
      <c r="I58" s="39" t="s">
        <v>138</v>
      </c>
      <c r="J58" s="39" t="s">
        <v>138</v>
      </c>
      <c r="K58" s="39" t="s">
        <v>138</v>
      </c>
      <c r="L58" s="39" t="s">
        <v>138</v>
      </c>
      <c r="M58" s="39">
        <v>250</v>
      </c>
      <c r="N58" s="39" t="s">
        <v>138</v>
      </c>
      <c r="O58" s="39" t="s">
        <v>138</v>
      </c>
      <c r="P58" s="39" t="s">
        <v>138</v>
      </c>
      <c r="Q58" s="39" t="s">
        <v>138</v>
      </c>
      <c r="R58" s="39" t="s">
        <v>138</v>
      </c>
      <c r="S58" s="39" t="s">
        <v>138</v>
      </c>
      <c r="T58" s="39" t="s">
        <v>138</v>
      </c>
      <c r="U58" s="39" t="s">
        <v>138</v>
      </c>
      <c r="V58" s="39" t="s">
        <v>138</v>
      </c>
      <c r="W58" s="39" t="s">
        <v>138</v>
      </c>
      <c r="X58" s="39">
        <v>250</v>
      </c>
    </row>
    <row r="59" spans="1:24" ht="15" customHeight="1" x14ac:dyDescent="0.3">
      <c r="A59" s="247" t="s">
        <v>298</v>
      </c>
      <c r="B59" s="247"/>
      <c r="C59" s="247"/>
      <c r="D59" s="247"/>
      <c r="E59" s="247"/>
      <c r="F59" s="247"/>
      <c r="G59" s="247"/>
      <c r="H59" s="247"/>
      <c r="I59" s="247"/>
      <c r="J59" s="247"/>
      <c r="K59" s="247"/>
      <c r="L59" s="247"/>
      <c r="M59" s="247"/>
      <c r="N59" s="247"/>
      <c r="O59" s="247"/>
      <c r="P59" s="247"/>
      <c r="Q59" s="247"/>
      <c r="R59" s="247"/>
      <c r="S59" s="247"/>
      <c r="T59" s="247"/>
      <c r="U59" s="247"/>
      <c r="V59" s="247"/>
      <c r="W59" s="247"/>
      <c r="X59" s="247"/>
    </row>
    <row r="60" spans="1:24" x14ac:dyDescent="0.3">
      <c r="A60" s="156">
        <v>100</v>
      </c>
      <c r="B60" s="40" t="s">
        <v>234</v>
      </c>
      <c r="C60" s="40" t="s">
        <v>235</v>
      </c>
      <c r="D60" s="39">
        <v>4</v>
      </c>
      <c r="E60" s="39">
        <v>12</v>
      </c>
      <c r="F60" s="39">
        <v>52</v>
      </c>
      <c r="G60" s="39">
        <v>52</v>
      </c>
      <c r="H60" s="39">
        <v>4</v>
      </c>
      <c r="I60" s="39">
        <v>52</v>
      </c>
      <c r="J60" s="39">
        <v>12</v>
      </c>
      <c r="K60" s="39">
        <v>12</v>
      </c>
      <c r="L60" s="39">
        <v>52</v>
      </c>
      <c r="M60" s="39">
        <v>12</v>
      </c>
      <c r="N60" s="39">
        <v>4</v>
      </c>
      <c r="O60" s="39">
        <v>1</v>
      </c>
      <c r="P60" s="39">
        <v>4</v>
      </c>
      <c r="Q60" s="39" t="s">
        <v>138</v>
      </c>
      <c r="R60" s="39" t="s">
        <v>138</v>
      </c>
      <c r="S60" s="39" t="s">
        <v>138</v>
      </c>
      <c r="T60" s="39" t="s">
        <v>138</v>
      </c>
      <c r="U60" s="39">
        <v>12</v>
      </c>
      <c r="V60" s="39">
        <v>52</v>
      </c>
      <c r="W60" s="39">
        <v>4</v>
      </c>
      <c r="X60" s="39">
        <v>52</v>
      </c>
    </row>
    <row r="61" spans="1:24" x14ac:dyDescent="0.3">
      <c r="A61" s="145">
        <v>101</v>
      </c>
      <c r="B61" s="40" t="s">
        <v>236</v>
      </c>
      <c r="C61" s="40" t="s">
        <v>237</v>
      </c>
      <c r="D61" s="39" t="s">
        <v>138</v>
      </c>
      <c r="E61" s="39" t="s">
        <v>138</v>
      </c>
      <c r="F61" s="39">
        <v>52</v>
      </c>
      <c r="G61" s="39">
        <v>52</v>
      </c>
      <c r="H61" s="39">
        <v>12</v>
      </c>
      <c r="I61" s="39" t="s">
        <v>138</v>
      </c>
      <c r="J61" s="39" t="s">
        <v>138</v>
      </c>
      <c r="K61" s="39" t="s">
        <v>138</v>
      </c>
      <c r="L61" s="39" t="s">
        <v>138</v>
      </c>
      <c r="M61" s="39" t="s">
        <v>138</v>
      </c>
      <c r="N61" s="39" t="s">
        <v>138</v>
      </c>
      <c r="O61" s="39" t="s">
        <v>138</v>
      </c>
      <c r="P61" s="39">
        <v>4</v>
      </c>
      <c r="Q61" s="39" t="s">
        <v>138</v>
      </c>
      <c r="R61" s="39" t="s">
        <v>138</v>
      </c>
      <c r="S61" s="39" t="s">
        <v>138</v>
      </c>
      <c r="T61" s="39" t="s">
        <v>138</v>
      </c>
      <c r="U61" s="39" t="s">
        <v>138</v>
      </c>
      <c r="V61" s="39" t="s">
        <v>138</v>
      </c>
      <c r="W61" s="39" t="s">
        <v>138</v>
      </c>
      <c r="X61" s="39">
        <v>52</v>
      </c>
    </row>
    <row r="62" spans="1:24" x14ac:dyDescent="0.3">
      <c r="A62" s="145">
        <v>102</v>
      </c>
      <c r="B62" s="40" t="s">
        <v>238</v>
      </c>
      <c r="C62" s="40" t="s">
        <v>239</v>
      </c>
      <c r="D62" s="39">
        <v>12</v>
      </c>
      <c r="E62" s="39" t="s">
        <v>138</v>
      </c>
      <c r="F62" s="39">
        <v>12</v>
      </c>
      <c r="G62" s="39">
        <v>12</v>
      </c>
      <c r="H62" s="39">
        <v>12</v>
      </c>
      <c r="I62" s="39">
        <v>12</v>
      </c>
      <c r="J62" s="39">
        <v>12</v>
      </c>
      <c r="K62" s="39">
        <v>12</v>
      </c>
      <c r="L62" s="39">
        <v>12</v>
      </c>
      <c r="M62" s="39">
        <v>12</v>
      </c>
      <c r="N62" s="39">
        <v>12</v>
      </c>
      <c r="O62" s="39">
        <v>1</v>
      </c>
      <c r="P62" s="39" t="s">
        <v>138</v>
      </c>
      <c r="Q62" s="39" t="s">
        <v>138</v>
      </c>
      <c r="R62" s="39" t="s">
        <v>138</v>
      </c>
      <c r="S62" s="39" t="s">
        <v>138</v>
      </c>
      <c r="T62" s="39" t="s">
        <v>138</v>
      </c>
      <c r="U62" s="39" t="s">
        <v>138</v>
      </c>
      <c r="V62" s="39">
        <v>12</v>
      </c>
      <c r="W62" s="39" t="s">
        <v>138</v>
      </c>
      <c r="X62" s="39">
        <v>250</v>
      </c>
    </row>
    <row r="63" spans="1:24" x14ac:dyDescent="0.3">
      <c r="A63" s="145">
        <v>103</v>
      </c>
      <c r="B63" s="40" t="s">
        <v>240</v>
      </c>
      <c r="C63" s="40" t="s">
        <v>241</v>
      </c>
      <c r="D63" s="39">
        <v>52</v>
      </c>
      <c r="E63" s="39" t="s">
        <v>138</v>
      </c>
      <c r="F63" s="39">
        <v>250</v>
      </c>
      <c r="G63" s="39">
        <v>250</v>
      </c>
      <c r="H63" s="39">
        <v>52</v>
      </c>
      <c r="I63" s="39">
        <v>125</v>
      </c>
      <c r="J63" s="39">
        <v>52</v>
      </c>
      <c r="K63" s="39">
        <v>250</v>
      </c>
      <c r="L63" s="39">
        <v>250</v>
      </c>
      <c r="M63" s="39">
        <v>125</v>
      </c>
      <c r="N63" s="39">
        <v>4</v>
      </c>
      <c r="O63" s="39">
        <v>1</v>
      </c>
      <c r="P63" s="39" t="s">
        <v>138</v>
      </c>
      <c r="Q63" s="39" t="s">
        <v>138</v>
      </c>
      <c r="R63" s="39" t="s">
        <v>138</v>
      </c>
      <c r="S63" s="39" t="s">
        <v>138</v>
      </c>
      <c r="T63" s="39" t="s">
        <v>138</v>
      </c>
      <c r="U63" s="39" t="s">
        <v>138</v>
      </c>
      <c r="V63" s="39">
        <v>250</v>
      </c>
      <c r="W63" s="39" t="s">
        <v>138</v>
      </c>
      <c r="X63" s="39">
        <v>250</v>
      </c>
    </row>
    <row r="64" spans="1:24" x14ac:dyDescent="0.3">
      <c r="A64" s="145">
        <v>104</v>
      </c>
      <c r="B64" s="40" t="s">
        <v>242</v>
      </c>
      <c r="C64" s="40" t="s">
        <v>243</v>
      </c>
      <c r="D64" s="39" t="s">
        <v>138</v>
      </c>
      <c r="E64" s="39" t="s">
        <v>138</v>
      </c>
      <c r="F64" s="39" t="s">
        <v>138</v>
      </c>
      <c r="G64" s="39" t="s">
        <v>138</v>
      </c>
      <c r="H64" s="39" t="s">
        <v>138</v>
      </c>
      <c r="I64" s="39" t="s">
        <v>138</v>
      </c>
      <c r="J64" s="39" t="s">
        <v>138</v>
      </c>
      <c r="K64" s="39" t="s">
        <v>138</v>
      </c>
      <c r="L64" s="39">
        <v>52</v>
      </c>
      <c r="M64" s="39" t="s">
        <v>138</v>
      </c>
      <c r="N64" s="39" t="s">
        <v>138</v>
      </c>
      <c r="O64" s="39" t="s">
        <v>138</v>
      </c>
      <c r="P64" s="39" t="s">
        <v>138</v>
      </c>
      <c r="Q64" s="39" t="s">
        <v>138</v>
      </c>
      <c r="R64" s="39" t="s">
        <v>138</v>
      </c>
      <c r="S64" s="39" t="s">
        <v>138</v>
      </c>
      <c r="T64" s="39" t="s">
        <v>138</v>
      </c>
      <c r="U64" s="39" t="s">
        <v>138</v>
      </c>
      <c r="V64" s="39">
        <v>250</v>
      </c>
      <c r="W64" s="39" t="s">
        <v>138</v>
      </c>
      <c r="X64" s="39">
        <v>52</v>
      </c>
    </row>
    <row r="65" spans="1:24" ht="20.399999999999999" x14ac:dyDescent="0.3">
      <c r="A65" s="145">
        <v>105</v>
      </c>
      <c r="B65" s="40" t="s">
        <v>89</v>
      </c>
      <c r="C65" s="40" t="s">
        <v>244</v>
      </c>
      <c r="D65" s="39">
        <v>52</v>
      </c>
      <c r="E65" s="39">
        <v>250</v>
      </c>
      <c r="F65" s="39">
        <v>250</v>
      </c>
      <c r="G65" s="43">
        <v>250</v>
      </c>
      <c r="H65" s="39">
        <v>52</v>
      </c>
      <c r="I65" s="39">
        <v>125</v>
      </c>
      <c r="J65" s="39">
        <v>52</v>
      </c>
      <c r="K65" s="39">
        <v>250</v>
      </c>
      <c r="L65" s="39" t="s">
        <v>138</v>
      </c>
      <c r="M65" s="39">
        <v>125</v>
      </c>
      <c r="N65" s="39">
        <v>4</v>
      </c>
      <c r="O65" s="39">
        <v>1</v>
      </c>
      <c r="P65" s="39" t="s">
        <v>138</v>
      </c>
      <c r="Q65" s="39" t="s">
        <v>138</v>
      </c>
      <c r="R65" s="39" t="s">
        <v>138</v>
      </c>
      <c r="S65" s="39" t="s">
        <v>138</v>
      </c>
      <c r="T65" s="39" t="s">
        <v>138</v>
      </c>
      <c r="U65" s="39">
        <v>52</v>
      </c>
      <c r="V65" s="39">
        <v>250</v>
      </c>
      <c r="W65" s="39" t="s">
        <v>138</v>
      </c>
      <c r="X65" s="39">
        <v>250</v>
      </c>
    </row>
    <row r="66" spans="1:24" ht="20.399999999999999" x14ac:dyDescent="0.3">
      <c r="A66" s="145">
        <v>106</v>
      </c>
      <c r="B66" s="40" t="s">
        <v>245</v>
      </c>
      <c r="C66" s="40" t="s">
        <v>246</v>
      </c>
      <c r="D66" s="39">
        <v>52</v>
      </c>
      <c r="E66" s="39" t="s">
        <v>138</v>
      </c>
      <c r="F66" s="39" t="s">
        <v>138</v>
      </c>
      <c r="G66" s="39">
        <v>250</v>
      </c>
      <c r="H66" s="39">
        <v>52</v>
      </c>
      <c r="I66" s="39" t="s">
        <v>138</v>
      </c>
      <c r="J66" s="39" t="s">
        <v>138</v>
      </c>
      <c r="K66" s="39">
        <v>250</v>
      </c>
      <c r="L66" s="39" t="s">
        <v>138</v>
      </c>
      <c r="M66" s="39">
        <v>125</v>
      </c>
      <c r="N66" s="39">
        <v>4</v>
      </c>
      <c r="O66" s="39">
        <v>1</v>
      </c>
      <c r="P66" s="39">
        <v>12</v>
      </c>
      <c r="Q66" s="39" t="s">
        <v>138</v>
      </c>
      <c r="R66" s="39" t="s">
        <v>138</v>
      </c>
      <c r="S66" s="39" t="s">
        <v>138</v>
      </c>
      <c r="T66" s="39" t="s">
        <v>138</v>
      </c>
      <c r="U66" s="39">
        <v>52</v>
      </c>
      <c r="V66" s="39" t="s">
        <v>138</v>
      </c>
      <c r="W66" s="39" t="s">
        <v>138</v>
      </c>
      <c r="X66" s="39" t="s">
        <v>138</v>
      </c>
    </row>
    <row r="67" spans="1:24" x14ac:dyDescent="0.3">
      <c r="A67" s="145">
        <v>107</v>
      </c>
      <c r="B67" s="40" t="s">
        <v>247</v>
      </c>
      <c r="C67" s="40" t="s">
        <v>248</v>
      </c>
      <c r="D67" s="39" t="s">
        <v>138</v>
      </c>
      <c r="E67" s="39">
        <v>250</v>
      </c>
      <c r="F67" s="39">
        <v>52</v>
      </c>
      <c r="G67" s="39">
        <v>250</v>
      </c>
      <c r="H67" s="39">
        <v>52</v>
      </c>
      <c r="I67" s="39">
        <v>125</v>
      </c>
      <c r="J67" s="39">
        <v>52</v>
      </c>
      <c r="K67" s="39" t="s">
        <v>138</v>
      </c>
      <c r="L67" s="39" t="s">
        <v>138</v>
      </c>
      <c r="M67" s="39" t="s">
        <v>138</v>
      </c>
      <c r="N67" s="39" t="s">
        <v>138</v>
      </c>
      <c r="O67" s="39" t="s">
        <v>138</v>
      </c>
      <c r="P67" s="39" t="s">
        <v>138</v>
      </c>
      <c r="Q67" s="39" t="s">
        <v>138</v>
      </c>
      <c r="R67" s="39" t="s">
        <v>138</v>
      </c>
      <c r="S67" s="39" t="s">
        <v>138</v>
      </c>
      <c r="T67" s="39" t="s">
        <v>138</v>
      </c>
      <c r="U67" s="39" t="s">
        <v>138</v>
      </c>
      <c r="V67" s="39">
        <v>250</v>
      </c>
      <c r="W67" s="39" t="s">
        <v>138</v>
      </c>
      <c r="X67" s="39">
        <v>250</v>
      </c>
    </row>
    <row r="68" spans="1:24" ht="30.6" x14ac:dyDescent="0.3">
      <c r="A68" s="145">
        <v>108</v>
      </c>
      <c r="B68" s="40" t="s">
        <v>249</v>
      </c>
      <c r="C68" s="40" t="s">
        <v>250</v>
      </c>
      <c r="D68" s="39" t="s">
        <v>138</v>
      </c>
      <c r="E68" s="39" t="s">
        <v>138</v>
      </c>
      <c r="F68" s="39">
        <v>250</v>
      </c>
      <c r="G68" s="39">
        <v>250</v>
      </c>
      <c r="H68" s="39">
        <v>52</v>
      </c>
      <c r="I68" s="39">
        <v>125</v>
      </c>
      <c r="J68" s="39">
        <v>52</v>
      </c>
      <c r="K68" s="39">
        <v>250</v>
      </c>
      <c r="L68" s="39" t="s">
        <v>138</v>
      </c>
      <c r="M68" s="39">
        <v>125</v>
      </c>
      <c r="N68" s="39">
        <v>4</v>
      </c>
      <c r="O68" s="39">
        <v>1</v>
      </c>
      <c r="P68" s="39">
        <v>12</v>
      </c>
      <c r="Q68" s="39" t="s">
        <v>138</v>
      </c>
      <c r="R68" s="39" t="s">
        <v>138</v>
      </c>
      <c r="S68" s="39" t="s">
        <v>138</v>
      </c>
      <c r="T68" s="39" t="s">
        <v>138</v>
      </c>
      <c r="U68" s="39" t="s">
        <v>138</v>
      </c>
      <c r="V68" s="39">
        <v>250</v>
      </c>
      <c r="W68" s="39" t="s">
        <v>138</v>
      </c>
      <c r="X68" s="39" t="s">
        <v>138</v>
      </c>
    </row>
    <row r="69" spans="1:24" ht="40.799999999999997" x14ac:dyDescent="0.3">
      <c r="A69" s="145">
        <v>109</v>
      </c>
      <c r="B69" s="40" t="s">
        <v>201</v>
      </c>
      <c r="C69" s="41" t="s">
        <v>612</v>
      </c>
      <c r="D69" s="39">
        <v>208</v>
      </c>
      <c r="E69" s="39" t="s">
        <v>138</v>
      </c>
      <c r="F69" s="39" t="s">
        <v>138</v>
      </c>
      <c r="G69" s="39" t="s">
        <v>138</v>
      </c>
      <c r="H69" s="39" t="s">
        <v>138</v>
      </c>
      <c r="I69" s="39" t="s">
        <v>138</v>
      </c>
      <c r="J69" s="39" t="s">
        <v>138</v>
      </c>
      <c r="K69" s="39" t="s">
        <v>138</v>
      </c>
      <c r="L69" s="39" t="s">
        <v>202</v>
      </c>
      <c r="M69" s="39" t="s">
        <v>138</v>
      </c>
      <c r="N69" s="39" t="s">
        <v>138</v>
      </c>
      <c r="O69" s="39" t="s">
        <v>138</v>
      </c>
      <c r="P69" s="39" t="s">
        <v>138</v>
      </c>
      <c r="Q69" s="39" t="s">
        <v>138</v>
      </c>
      <c r="R69" s="39" t="s">
        <v>138</v>
      </c>
      <c r="S69" s="39" t="s">
        <v>138</v>
      </c>
      <c r="T69" s="39" t="s">
        <v>138</v>
      </c>
      <c r="U69" s="39" t="s">
        <v>138</v>
      </c>
      <c r="V69" s="39" t="s">
        <v>138</v>
      </c>
      <c r="W69" s="39" t="s">
        <v>138</v>
      </c>
      <c r="X69" s="39" t="s">
        <v>138</v>
      </c>
    </row>
    <row r="70" spans="1:24" s="123" customFormat="1" ht="10.199999999999999" x14ac:dyDescent="0.3">
      <c r="A70" s="145">
        <v>110</v>
      </c>
      <c r="B70" s="40" t="s">
        <v>251</v>
      </c>
      <c r="C70" s="40" t="s">
        <v>252</v>
      </c>
      <c r="D70" s="39" t="s">
        <v>138</v>
      </c>
      <c r="E70" s="39">
        <v>250</v>
      </c>
      <c r="F70" s="39">
        <v>250</v>
      </c>
      <c r="G70" s="39">
        <v>52</v>
      </c>
      <c r="H70" s="39">
        <v>125</v>
      </c>
      <c r="I70" s="39">
        <v>52</v>
      </c>
      <c r="J70" s="39">
        <v>250</v>
      </c>
      <c r="K70" s="39" t="s">
        <v>138</v>
      </c>
      <c r="L70" s="39">
        <v>125</v>
      </c>
      <c r="M70" s="39">
        <v>4</v>
      </c>
      <c r="N70" s="39">
        <v>1</v>
      </c>
      <c r="O70" s="39" t="s">
        <v>138</v>
      </c>
      <c r="P70" s="39">
        <v>52</v>
      </c>
      <c r="Q70" s="39">
        <v>52</v>
      </c>
      <c r="R70" s="39" t="s">
        <v>138</v>
      </c>
      <c r="S70" s="39">
        <v>250</v>
      </c>
      <c r="T70" s="39" t="s">
        <v>138</v>
      </c>
      <c r="U70" s="39" t="s">
        <v>138</v>
      </c>
      <c r="V70" s="39" t="s">
        <v>138</v>
      </c>
      <c r="W70" s="39">
        <v>250</v>
      </c>
      <c r="X70" s="39">
        <v>250</v>
      </c>
    </row>
    <row r="71" spans="1:24" s="125" customFormat="1" ht="20.399999999999999" x14ac:dyDescent="0.3">
      <c r="A71" s="145">
        <v>111</v>
      </c>
      <c r="B71" s="40" t="s">
        <v>253</v>
      </c>
      <c r="C71" s="40" t="s">
        <v>254</v>
      </c>
      <c r="D71" s="39">
        <v>52</v>
      </c>
      <c r="E71" s="39">
        <v>250</v>
      </c>
      <c r="F71" s="39" t="s">
        <v>138</v>
      </c>
      <c r="G71" s="39">
        <v>250</v>
      </c>
      <c r="H71" s="39">
        <v>52</v>
      </c>
      <c r="I71" s="39">
        <v>125</v>
      </c>
      <c r="J71" s="39">
        <v>52</v>
      </c>
      <c r="K71" s="39">
        <v>250</v>
      </c>
      <c r="L71" s="39" t="s">
        <v>138</v>
      </c>
      <c r="M71" s="39">
        <v>125</v>
      </c>
      <c r="N71" s="39">
        <v>4</v>
      </c>
      <c r="O71" s="39" t="s">
        <v>138</v>
      </c>
      <c r="P71" s="39">
        <v>12</v>
      </c>
      <c r="Q71" s="39" t="s">
        <v>138</v>
      </c>
      <c r="R71" s="39" t="s">
        <v>138</v>
      </c>
      <c r="S71" s="39" t="s">
        <v>138</v>
      </c>
      <c r="T71" s="39" t="s">
        <v>138</v>
      </c>
      <c r="U71" s="39" t="s">
        <v>138</v>
      </c>
      <c r="V71" s="39" t="s">
        <v>138</v>
      </c>
      <c r="W71" s="39">
        <v>52</v>
      </c>
      <c r="X71" s="39">
        <v>250</v>
      </c>
    </row>
    <row r="72" spans="1:24" x14ac:dyDescent="0.3">
      <c r="A72" s="145">
        <v>112</v>
      </c>
      <c r="B72" s="40" t="s">
        <v>63</v>
      </c>
      <c r="C72" s="40" t="s">
        <v>334</v>
      </c>
      <c r="D72" s="39" t="s">
        <v>138</v>
      </c>
      <c r="E72" s="39" t="s">
        <v>138</v>
      </c>
      <c r="F72" s="39" t="s">
        <v>138</v>
      </c>
      <c r="G72" s="39">
        <v>250</v>
      </c>
      <c r="H72" s="39" t="s">
        <v>138</v>
      </c>
      <c r="I72" s="39" t="s">
        <v>138</v>
      </c>
      <c r="J72" s="39" t="s">
        <v>138</v>
      </c>
      <c r="K72" s="39" t="s">
        <v>138</v>
      </c>
      <c r="L72" s="39" t="s">
        <v>138</v>
      </c>
      <c r="M72" s="39" t="s">
        <v>138</v>
      </c>
      <c r="N72" s="39" t="s">
        <v>138</v>
      </c>
      <c r="O72" s="39" t="s">
        <v>138</v>
      </c>
      <c r="P72" s="39" t="s">
        <v>138</v>
      </c>
      <c r="Q72" s="39" t="s">
        <v>138</v>
      </c>
      <c r="R72" s="39" t="s">
        <v>138</v>
      </c>
      <c r="S72" s="39" t="s">
        <v>138</v>
      </c>
      <c r="T72" s="39" t="s">
        <v>138</v>
      </c>
      <c r="U72" s="39">
        <v>52</v>
      </c>
      <c r="V72" s="39" t="s">
        <v>138</v>
      </c>
      <c r="W72" s="39">
        <v>12</v>
      </c>
      <c r="X72" s="39">
        <v>250</v>
      </c>
    </row>
    <row r="73" spans="1:24" ht="15.75" customHeight="1" x14ac:dyDescent="0.3">
      <c r="A73" s="239" t="s">
        <v>316</v>
      </c>
      <c r="B73" s="239"/>
      <c r="C73" s="239"/>
      <c r="D73" s="240"/>
      <c r="E73" s="240"/>
      <c r="F73" s="240"/>
      <c r="G73" s="240"/>
      <c r="H73" s="240"/>
      <c r="I73" s="240"/>
      <c r="J73" s="240"/>
      <c r="K73" s="240"/>
      <c r="L73" s="240"/>
      <c r="M73" s="240"/>
      <c r="N73" s="240"/>
      <c r="O73" s="240"/>
      <c r="P73" s="240"/>
      <c r="Q73" s="240"/>
      <c r="R73" s="240"/>
      <c r="S73" s="240"/>
      <c r="T73" s="240"/>
      <c r="U73" s="240"/>
      <c r="V73" s="240"/>
      <c r="W73" s="240"/>
      <c r="X73" s="240"/>
    </row>
    <row r="74" spans="1:24" ht="90.75" customHeight="1" x14ac:dyDescent="0.3">
      <c r="A74" s="241" t="s">
        <v>627</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row>
    <row r="75" spans="1:24" s="123" customFormat="1" ht="10.199999999999999" x14ac:dyDescent="0.3">
      <c r="A75" s="146" t="s">
        <v>299</v>
      </c>
      <c r="B75" s="64" t="s">
        <v>137</v>
      </c>
      <c r="C75" s="239" t="s">
        <v>315</v>
      </c>
      <c r="D75" s="240"/>
      <c r="E75" s="240"/>
      <c r="F75" s="240"/>
      <c r="G75" s="240"/>
      <c r="H75" s="240"/>
      <c r="I75" s="240"/>
      <c r="J75" s="240"/>
      <c r="K75" s="240"/>
      <c r="L75" s="240"/>
      <c r="M75" s="240"/>
      <c r="N75" s="240"/>
      <c r="O75" s="240"/>
      <c r="P75" s="240"/>
      <c r="Q75" s="240"/>
      <c r="R75" s="240"/>
      <c r="S75" s="240"/>
      <c r="T75" s="240"/>
      <c r="U75" s="240"/>
      <c r="V75" s="240"/>
      <c r="W75" s="240"/>
      <c r="X75" s="240"/>
    </row>
    <row r="76" spans="1:24" s="126" customFormat="1" ht="84" customHeight="1" x14ac:dyDescent="0.3">
      <c r="A76" s="147">
        <v>200</v>
      </c>
      <c r="B76" s="124" t="s">
        <v>256</v>
      </c>
      <c r="C76" s="236" t="s">
        <v>616</v>
      </c>
      <c r="D76" s="236"/>
      <c r="E76" s="236"/>
      <c r="F76" s="236"/>
      <c r="G76" s="236"/>
      <c r="H76" s="236"/>
      <c r="I76" s="236"/>
      <c r="J76" s="236"/>
      <c r="K76" s="236"/>
      <c r="L76" s="236"/>
      <c r="M76" s="236"/>
      <c r="N76" s="236"/>
      <c r="O76" s="236"/>
      <c r="P76" s="236"/>
      <c r="Q76" s="236"/>
      <c r="R76" s="236"/>
      <c r="S76" s="236"/>
      <c r="T76" s="236"/>
      <c r="U76" s="236"/>
      <c r="V76" s="236"/>
      <c r="W76" s="236"/>
      <c r="X76" s="236"/>
    </row>
    <row r="77" spans="1:24" s="127" customFormat="1" ht="29.25" customHeight="1" x14ac:dyDescent="0.3">
      <c r="A77" s="147">
        <v>201</v>
      </c>
      <c r="B77" s="121" t="s">
        <v>335</v>
      </c>
      <c r="C77" s="237" t="s">
        <v>630</v>
      </c>
      <c r="D77" s="237"/>
      <c r="E77" s="237"/>
      <c r="F77" s="237"/>
      <c r="G77" s="237"/>
      <c r="H77" s="237"/>
      <c r="I77" s="237"/>
      <c r="J77" s="237"/>
      <c r="K77" s="237"/>
      <c r="L77" s="237"/>
      <c r="M77" s="237"/>
      <c r="N77" s="237"/>
      <c r="O77" s="237"/>
      <c r="P77" s="237"/>
      <c r="Q77" s="237"/>
      <c r="R77" s="237"/>
      <c r="S77" s="237"/>
      <c r="T77" s="237"/>
      <c r="U77" s="237"/>
      <c r="V77" s="237"/>
      <c r="W77" s="237"/>
      <c r="X77" s="237"/>
    </row>
    <row r="78" spans="1:24" s="123" customFormat="1" ht="78" customHeight="1" x14ac:dyDescent="0.3">
      <c r="A78" s="147">
        <v>202</v>
      </c>
      <c r="B78" s="124" t="s">
        <v>613</v>
      </c>
      <c r="C78" s="236" t="s">
        <v>614</v>
      </c>
      <c r="D78" s="236"/>
      <c r="E78" s="236"/>
      <c r="F78" s="236"/>
      <c r="G78" s="236"/>
      <c r="H78" s="236"/>
      <c r="I78" s="236"/>
      <c r="J78" s="236"/>
      <c r="K78" s="236"/>
      <c r="L78" s="236"/>
      <c r="M78" s="236"/>
      <c r="N78" s="236"/>
      <c r="O78" s="236"/>
      <c r="P78" s="236"/>
      <c r="Q78" s="236"/>
      <c r="R78" s="236"/>
      <c r="S78" s="236"/>
      <c r="T78" s="236"/>
      <c r="U78" s="236"/>
      <c r="V78" s="236"/>
      <c r="W78" s="236"/>
      <c r="X78" s="236"/>
    </row>
    <row r="79" spans="1:24" s="123" customFormat="1" ht="41.25" customHeight="1" x14ac:dyDescent="0.3">
      <c r="A79" s="147">
        <v>203</v>
      </c>
      <c r="B79" s="121" t="s">
        <v>258</v>
      </c>
      <c r="C79" s="236" t="s">
        <v>631</v>
      </c>
      <c r="D79" s="236"/>
      <c r="E79" s="236"/>
      <c r="F79" s="236"/>
      <c r="G79" s="236"/>
      <c r="H79" s="236"/>
      <c r="I79" s="236"/>
      <c r="J79" s="236"/>
      <c r="K79" s="236"/>
      <c r="L79" s="236"/>
      <c r="M79" s="236"/>
      <c r="N79" s="236"/>
      <c r="O79" s="236"/>
      <c r="P79" s="236"/>
      <c r="Q79" s="236"/>
      <c r="R79" s="236"/>
      <c r="S79" s="236"/>
      <c r="T79" s="236"/>
      <c r="U79" s="236"/>
      <c r="V79" s="236"/>
      <c r="W79" s="236"/>
      <c r="X79" s="236"/>
    </row>
    <row r="80" spans="1:24" s="123" customFormat="1" ht="29.25" customHeight="1" x14ac:dyDescent="0.3">
      <c r="A80" s="147">
        <v>204</v>
      </c>
      <c r="B80" s="121" t="s">
        <v>266</v>
      </c>
      <c r="C80" s="233" t="s">
        <v>632</v>
      </c>
      <c r="D80" s="234"/>
      <c r="E80" s="234"/>
      <c r="F80" s="234"/>
      <c r="G80" s="234"/>
      <c r="H80" s="234"/>
      <c r="I80" s="234"/>
      <c r="J80" s="234"/>
      <c r="K80" s="234"/>
      <c r="L80" s="234"/>
      <c r="M80" s="234"/>
      <c r="N80" s="234"/>
      <c r="O80" s="234"/>
      <c r="P80" s="234"/>
      <c r="Q80" s="234"/>
      <c r="R80" s="234"/>
      <c r="S80" s="234"/>
      <c r="T80" s="234"/>
      <c r="U80" s="234"/>
      <c r="V80" s="234"/>
      <c r="W80" s="234"/>
      <c r="X80" s="235"/>
    </row>
    <row r="81" spans="1:24" s="123" customFormat="1" ht="28.5" customHeight="1" x14ac:dyDescent="0.3">
      <c r="A81" s="147">
        <v>205</v>
      </c>
      <c r="B81" s="121" t="s">
        <v>259</v>
      </c>
      <c r="C81" s="236" t="s">
        <v>615</v>
      </c>
      <c r="D81" s="236"/>
      <c r="E81" s="236"/>
      <c r="F81" s="236"/>
      <c r="G81" s="236"/>
      <c r="H81" s="236"/>
      <c r="I81" s="236"/>
      <c r="J81" s="236"/>
      <c r="K81" s="236"/>
      <c r="L81" s="236"/>
      <c r="M81" s="236"/>
      <c r="N81" s="236"/>
      <c r="O81" s="236"/>
      <c r="P81" s="236"/>
      <c r="Q81" s="236"/>
      <c r="R81" s="236"/>
      <c r="S81" s="236"/>
      <c r="T81" s="236"/>
      <c r="U81" s="236"/>
      <c r="V81" s="236"/>
      <c r="W81" s="236"/>
      <c r="X81" s="236"/>
    </row>
    <row r="82" spans="1:24" s="123" customFormat="1" ht="20.399999999999999" x14ac:dyDescent="0.3">
      <c r="A82" s="147">
        <v>206</v>
      </c>
      <c r="B82" s="121" t="s">
        <v>260</v>
      </c>
      <c r="C82" s="237" t="s">
        <v>364</v>
      </c>
      <c r="D82" s="237"/>
      <c r="E82" s="237"/>
      <c r="F82" s="237"/>
      <c r="G82" s="237"/>
      <c r="H82" s="237"/>
      <c r="I82" s="237"/>
      <c r="J82" s="237"/>
      <c r="K82" s="237"/>
      <c r="L82" s="237"/>
      <c r="M82" s="237"/>
      <c r="N82" s="237"/>
      <c r="O82" s="237"/>
      <c r="P82" s="237"/>
      <c r="Q82" s="237"/>
      <c r="R82" s="237"/>
      <c r="S82" s="237"/>
      <c r="T82" s="237"/>
      <c r="U82" s="237"/>
      <c r="V82" s="237"/>
      <c r="W82" s="237"/>
      <c r="X82" s="237"/>
    </row>
    <row r="83" spans="1:24" s="123" customFormat="1" ht="21.75" customHeight="1" x14ac:dyDescent="0.3">
      <c r="A83" s="147">
        <v>207</v>
      </c>
      <c r="B83" s="121" t="s">
        <v>261</v>
      </c>
      <c r="C83" s="237" t="s">
        <v>365</v>
      </c>
      <c r="D83" s="237"/>
      <c r="E83" s="237"/>
      <c r="F83" s="237"/>
      <c r="G83" s="237"/>
      <c r="H83" s="237"/>
      <c r="I83" s="237"/>
      <c r="J83" s="237"/>
      <c r="K83" s="237"/>
      <c r="L83" s="237"/>
      <c r="M83" s="237"/>
      <c r="N83" s="237"/>
      <c r="O83" s="237"/>
      <c r="P83" s="237"/>
      <c r="Q83" s="237"/>
      <c r="R83" s="237"/>
      <c r="S83" s="237"/>
      <c r="T83" s="237"/>
      <c r="U83" s="237"/>
      <c r="V83" s="237"/>
      <c r="W83" s="237"/>
      <c r="X83" s="237"/>
    </row>
    <row r="84" spans="1:24" s="123" customFormat="1" ht="39" customHeight="1" x14ac:dyDescent="0.3">
      <c r="A84" s="147">
        <v>208</v>
      </c>
      <c r="B84" s="121" t="s">
        <v>262</v>
      </c>
      <c r="C84" s="236" t="s">
        <v>366</v>
      </c>
      <c r="D84" s="237"/>
      <c r="E84" s="237"/>
      <c r="F84" s="237"/>
      <c r="G84" s="237"/>
      <c r="H84" s="237"/>
      <c r="I84" s="237"/>
      <c r="J84" s="237"/>
      <c r="K84" s="237"/>
      <c r="L84" s="237"/>
      <c r="M84" s="237"/>
      <c r="N84" s="237"/>
      <c r="O84" s="237"/>
      <c r="P84" s="237"/>
      <c r="Q84" s="237"/>
      <c r="R84" s="237"/>
      <c r="S84" s="237"/>
      <c r="T84" s="237"/>
      <c r="U84" s="237"/>
      <c r="V84" s="237"/>
      <c r="W84" s="237"/>
      <c r="X84" s="237"/>
    </row>
    <row r="85" spans="1:24" s="123" customFormat="1" ht="27.75" customHeight="1" x14ac:dyDescent="0.3">
      <c r="A85" s="147">
        <v>209</v>
      </c>
      <c r="B85" s="121" t="s">
        <v>336</v>
      </c>
      <c r="C85" s="236" t="s">
        <v>338</v>
      </c>
      <c r="D85" s="237"/>
      <c r="E85" s="237"/>
      <c r="F85" s="237"/>
      <c r="G85" s="237"/>
      <c r="H85" s="237"/>
      <c r="I85" s="237"/>
      <c r="J85" s="237"/>
      <c r="K85" s="237"/>
      <c r="L85" s="237"/>
      <c r="M85" s="237"/>
      <c r="N85" s="237"/>
      <c r="O85" s="237"/>
      <c r="P85" s="237"/>
      <c r="Q85" s="237"/>
      <c r="R85" s="237"/>
      <c r="S85" s="237"/>
      <c r="T85" s="237"/>
      <c r="U85" s="237"/>
      <c r="V85" s="237"/>
      <c r="W85" s="237"/>
      <c r="X85" s="237"/>
    </row>
    <row r="86" spans="1:24" s="123" customFormat="1" ht="33" customHeight="1" x14ac:dyDescent="0.3">
      <c r="A86" s="147">
        <v>210</v>
      </c>
      <c r="B86" s="121" t="s">
        <v>263</v>
      </c>
      <c r="C86" s="236" t="s">
        <v>341</v>
      </c>
      <c r="D86" s="237"/>
      <c r="E86" s="237"/>
      <c r="F86" s="237"/>
      <c r="G86" s="237"/>
      <c r="H86" s="237"/>
      <c r="I86" s="237"/>
      <c r="J86" s="237"/>
      <c r="K86" s="237"/>
      <c r="L86" s="237"/>
      <c r="M86" s="237"/>
      <c r="N86" s="237"/>
      <c r="O86" s="237"/>
      <c r="P86" s="237"/>
      <c r="Q86" s="237"/>
      <c r="R86" s="237"/>
      <c r="S86" s="237"/>
      <c r="T86" s="237"/>
      <c r="U86" s="237"/>
      <c r="V86" s="237"/>
      <c r="W86" s="237"/>
      <c r="X86" s="237"/>
    </row>
    <row r="87" spans="1:24" ht="35.25" customHeight="1" thickBot="1" x14ac:dyDescent="0.35">
      <c r="A87" s="148">
        <v>211</v>
      </c>
      <c r="B87" s="128" t="s">
        <v>264</v>
      </c>
      <c r="C87" s="238" t="s">
        <v>339</v>
      </c>
      <c r="D87" s="238"/>
      <c r="E87" s="238"/>
      <c r="F87" s="238"/>
      <c r="G87" s="238"/>
      <c r="H87" s="238"/>
      <c r="I87" s="238"/>
      <c r="J87" s="238"/>
      <c r="K87" s="238"/>
      <c r="L87" s="238"/>
      <c r="M87" s="238"/>
      <c r="N87" s="238"/>
      <c r="O87" s="238"/>
      <c r="P87" s="238"/>
      <c r="Q87" s="238"/>
      <c r="R87" s="238"/>
      <c r="S87" s="238"/>
      <c r="T87" s="238"/>
      <c r="U87" s="238"/>
      <c r="V87" s="238"/>
      <c r="W87" s="238"/>
      <c r="X87" s="238"/>
    </row>
  </sheetData>
  <sheetProtection algorithmName="SHA-512" hashValue="KsxypzXSC83KMlkNGFTR/RQM/WXYivFM7ZJLttAPSmp3NJhTraH5AJ4nUMPxcu0/w1WAZ/fVHu8RdqczlQPH3w==" saltValue="1qIppjldNcYbHYtFIxOb/w==" spinCount="100000" sheet="1" objects="1" scenarios="1"/>
  <mergeCells count="20">
    <mergeCell ref="A2:C2"/>
    <mergeCell ref="A1:C1"/>
    <mergeCell ref="D1:X1"/>
    <mergeCell ref="A4:X4"/>
    <mergeCell ref="A59:X59"/>
    <mergeCell ref="C76:X76"/>
    <mergeCell ref="C77:X77"/>
    <mergeCell ref="C78:X78"/>
    <mergeCell ref="C79:X79"/>
    <mergeCell ref="A73:X73"/>
    <mergeCell ref="A74:X74"/>
    <mergeCell ref="C75:X75"/>
    <mergeCell ref="C80:X80"/>
    <mergeCell ref="C86:X86"/>
    <mergeCell ref="C87:X87"/>
    <mergeCell ref="C81:X81"/>
    <mergeCell ref="C82:X82"/>
    <mergeCell ref="C83:X83"/>
    <mergeCell ref="C84:X84"/>
    <mergeCell ref="C85:X85"/>
  </mergeCells>
  <pageMargins left="0.7" right="0.7" top="0.78740157499999996" bottom="0.78740157499999996" header="0.3" footer="0.3"/>
  <pageSetup paperSize="9" orientation="landscape" r:id="rId1"/>
  <headerFooter>
    <oddHeader xml:space="preserve">&amp;L&amp;F&amp;RDeutsche Bundesbank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7AE69E082225E4087CACAB5AAD230DD" ma:contentTypeVersion="17" ma:contentTypeDescription="Ein neues Dokument erstellen." ma:contentTypeScope="" ma:versionID="ecf96ad93c0dd549177381c81e111d81">
  <xsd:schema xmlns:xsd="http://www.w3.org/2001/XMLSchema" xmlns:xs="http://www.w3.org/2001/XMLSchema" xmlns:p="http://schemas.microsoft.com/office/2006/metadata/properties" xmlns:ns3="aaf6d95d-33f7-437d-b24a-7f9499740506" xmlns:ns4="5914c157-ce4c-47f7-9d08-31e5cd602b43" targetNamespace="http://schemas.microsoft.com/office/2006/metadata/properties" ma:root="true" ma:fieldsID="13e073e0790f126f99be119b2763eaf7" ns3:_="" ns4:_="">
    <xsd:import namespace="aaf6d95d-33f7-437d-b24a-7f9499740506"/>
    <xsd:import namespace="5914c157-ce4c-47f7-9d08-31e5cd602b4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f6d95d-33f7-437d-b24a-7f949974050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SharingHintHash" ma:index="10" nillable="true" ma:displayName="Freigabehinweis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14c157-ce4c-47f7-9d08-31e5cd602b4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914c157-ce4c-47f7-9d08-31e5cd602b4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9CAC1B-824C-450F-AD98-8B8AF83E8F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f6d95d-33f7-437d-b24a-7f9499740506"/>
    <ds:schemaRef ds:uri="5914c157-ce4c-47f7-9d08-31e5cd602b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F53434-89DA-42B3-9143-DB77EE394498}">
  <ds:schemaRefs>
    <ds:schemaRef ds:uri="aaf6d95d-33f7-437d-b24a-7f9499740506"/>
    <ds:schemaRef ds:uri="http://schemas.microsoft.com/office/infopath/2007/PartnerControls"/>
    <ds:schemaRef ds:uri="http://www.w3.org/XML/1998/namespace"/>
    <ds:schemaRef ds:uri="http://purl.org/dc/elements/1.1/"/>
    <ds:schemaRef ds:uri="http://schemas.microsoft.com/office/2006/documentManagement/types"/>
    <ds:schemaRef ds:uri="http://purl.org/dc/dcmitype/"/>
    <ds:schemaRef ds:uri="http://schemas.openxmlformats.org/package/2006/metadata/core-properties"/>
    <ds:schemaRef ds:uri="5914c157-ce4c-47f7-9d08-31e5cd602b43"/>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209529F1-1351-4CE4-B711-4BEB5A382F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1 Zusammenfassung_Preisblätter</vt:lpstr>
      <vt:lpstr>2 Preisblatt Filiale</vt:lpstr>
      <vt:lpstr>3 Grundübersichten </vt:lpstr>
      <vt:lpstr>4 FLV_Filiale</vt:lpstr>
      <vt:lpstr>5 Leistungsverzeichnis</vt:lpstr>
      <vt:lpstr>'4 FLV_Filiale'!Drucktitel</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Schulz</dc:creator>
  <cp:lastModifiedBy>Ameti-Schierz Dana</cp:lastModifiedBy>
  <cp:lastPrinted>2025-08-15T13:00:38Z</cp:lastPrinted>
  <dcterms:created xsi:type="dcterms:W3CDTF">2022-01-31T06:34:43Z</dcterms:created>
  <dcterms:modified xsi:type="dcterms:W3CDTF">2026-06-05T11:09:01Z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0x01010067AE69E082225E4087CACAB5AAD230DD</vt:lpwstr>
  </property>
</Properties>
</file>